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380" yWindow="675" windowWidth="13245" windowHeight="12645"/>
  </bookViews>
  <sheets>
    <sheet name="Реестр САОН_АОСН " sheetId="11" r:id="rId1"/>
  </sheets>
  <calcPr calcId="125725"/>
</workbook>
</file>

<file path=xl/calcChain.xml><?xml version="1.0" encoding="utf-8"?>
<calcChain xmlns="http://schemas.openxmlformats.org/spreadsheetml/2006/main">
  <c r="F325" i="11"/>
  <c r="E325"/>
  <c r="D325"/>
  <c r="F167"/>
  <c r="E167"/>
  <c r="D167"/>
  <c r="F275"/>
  <c r="E275"/>
  <c r="D275"/>
  <c r="F203"/>
  <c r="E203"/>
  <c r="D203"/>
  <c r="F78"/>
  <c r="E78"/>
  <c r="D78"/>
  <c r="F64"/>
  <c r="E64"/>
  <c r="D64"/>
  <c r="F333" l="1"/>
  <c r="E333" l="1"/>
  <c r="D333"/>
  <c r="D334" l="1"/>
  <c r="D446" s="1"/>
  <c r="E334"/>
  <c r="E446" s="1"/>
  <c r="F334"/>
  <c r="F446" s="1"/>
  <c r="F444"/>
  <c r="E444"/>
  <c r="D444"/>
  <c r="F445" l="1"/>
  <c r="D445"/>
  <c r="E445"/>
</calcChain>
</file>

<file path=xl/sharedStrings.xml><?xml version="1.0" encoding="utf-8"?>
<sst xmlns="http://schemas.openxmlformats.org/spreadsheetml/2006/main" count="488" uniqueCount="486">
  <si>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</si>
  <si>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</si>
  <si>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</si>
  <si>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</si>
  <si>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</si>
  <si>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</si>
  <si>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</si>
  <si>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</si>
  <si>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</si>
  <si>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</si>
  <si>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</si>
  <si>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</si>
  <si>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</si>
  <si>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</si>
  <si>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</si>
  <si>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</si>
  <si>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</si>
  <si>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</si>
  <si>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</si>
  <si>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</si>
  <si>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</si>
  <si>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</si>
  <si>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</si>
  <si>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</si>
  <si>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</si>
  <si>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</si>
  <si>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</si>
  <si>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</si>
  <si>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</si>
  <si>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</si>
  <si>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</si>
  <si>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</si>
  <si>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</si>
  <si>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</si>
  <si>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</si>
  <si>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</si>
  <si>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</si>
  <si>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</si>
  <si>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</si>
  <si>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</si>
  <si>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</si>
  <si>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</si>
  <si>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</si>
  <si>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</si>
  <si>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</si>
  <si>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</si>
  <si>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</si>
  <si>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</si>
  <si>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</si>
  <si>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</si>
  <si>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</si>
  <si>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</si>
  <si>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</si>
  <si>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</si>
  <si>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</si>
  <si>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</si>
  <si>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</si>
  <si>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</si>
  <si>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</si>
  <si>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</si>
  <si>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</si>
  <si>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</si>
  <si>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</si>
  <si>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</si>
  <si>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</si>
  <si>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</si>
  <si>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</si>
  <si>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</si>
  <si>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</si>
  <si>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</si>
  <si>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</si>
  <si>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</si>
  <si>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</si>
  <si>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</si>
  <si>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</si>
  <si>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</si>
  <si>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</si>
  <si>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</si>
  <si>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</si>
  <si>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</si>
  <si>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</si>
  <si>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</si>
  <si>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</si>
  <si>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</si>
  <si>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</si>
  <si>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</si>
  <si>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</si>
  <si>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</si>
  <si>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</si>
  <si>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</si>
  <si>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</si>
  <si>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</si>
  <si>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</si>
  <si>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</si>
  <si>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</si>
  <si>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</si>
  <si>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</si>
  <si>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</si>
  <si>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</si>
  <si>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</si>
  <si>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</si>
  <si>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</si>
  <si>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</si>
  <si>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</si>
  <si>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</si>
  <si>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</si>
  <si>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</si>
  <si>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</si>
  <si>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</si>
  <si>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</si>
  <si>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</si>
  <si>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</si>
  <si>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</si>
  <si>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</si>
  <si>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</si>
  <si>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</si>
  <si>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</si>
  <si>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</si>
  <si>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</si>
  <si>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</si>
  <si>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</si>
  <si>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</si>
  <si>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</si>
  <si>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</si>
  <si>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</si>
  <si>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</si>
  <si>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</si>
  <si>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</si>
  <si>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</si>
  <si>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</si>
  <si>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</si>
  <si>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</si>
  <si>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</si>
  <si>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</si>
  <si>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</si>
  <si>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</si>
  <si>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</si>
  <si>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</si>
  <si>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</si>
  <si>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</si>
  <si>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</si>
  <si>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</si>
  <si>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</si>
  <si>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</si>
  <si>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</si>
  <si>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</si>
  <si>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</si>
  <si>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</si>
  <si>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</si>
  <si>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</si>
  <si>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</si>
  <si>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</si>
  <si>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</si>
  <si>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</si>
  <si>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</si>
  <si>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</si>
  <si>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</si>
  <si>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</si>
  <si>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</si>
  <si>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</si>
  <si>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</si>
  <si>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</si>
  <si>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</si>
  <si>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</si>
  <si>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</si>
  <si>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</si>
  <si>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</si>
  <si>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</si>
  <si>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</si>
  <si>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</si>
  <si>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</si>
  <si>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</si>
  <si>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</si>
  <si>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</si>
  <si>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</si>
  <si>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</si>
  <si>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</si>
  <si>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</si>
  <si>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</si>
  <si>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</si>
  <si>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</si>
  <si>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</si>
  <si>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</si>
  <si>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</si>
  <si>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</si>
  <si>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</si>
  <si>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</si>
  <si>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</si>
  <si>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</si>
  <si>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</si>
  <si>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</si>
  <si>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</si>
  <si>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</si>
  <si>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</si>
  <si>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</si>
  <si>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</si>
  <si>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</si>
  <si>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</si>
  <si>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</si>
  <si>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</si>
  <si>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</si>
  <si>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</si>
  <si>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</si>
  <si>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</si>
  <si>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</si>
  <si>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</si>
  <si>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</si>
  <si>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</si>
  <si>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</si>
  <si>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</si>
  <si>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</si>
  <si>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</si>
  <si>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</si>
  <si>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</si>
  <si>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</si>
  <si>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</si>
  <si>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</si>
  <si>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</si>
  <si>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</si>
  <si>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</si>
  <si>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</si>
  <si>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</si>
  <si>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</si>
  <si>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</si>
  <si>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</si>
  <si>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</si>
  <si>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</si>
  <si>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</si>
  <si>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</si>
  <si>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</si>
  <si>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</si>
  <si>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</si>
  <si>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</si>
  <si>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</si>
  <si>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</si>
  <si>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</si>
  <si>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</si>
  <si>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</si>
  <si>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</si>
  <si>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</si>
  <si>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</si>
  <si>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</si>
  <si>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</si>
  <si>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</si>
  <si>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</si>
  <si>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</si>
  <si>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</si>
  <si>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</si>
  <si>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</si>
  <si>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</si>
  <si>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</si>
  <si>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</si>
  <si>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</si>
  <si>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</si>
  <si>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</si>
  <si>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</si>
  <si>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</si>
  <si>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</si>
  <si>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</si>
  <si>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</si>
  <si>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</si>
  <si>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</si>
  <si>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</si>
  <si>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</si>
  <si>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</si>
  <si>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</si>
  <si>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</si>
  <si>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</si>
  <si>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</si>
  <si>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</si>
  <si>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</si>
  <si>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</si>
  <si>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</si>
  <si>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</si>
  <si>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</si>
  <si>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</si>
  <si>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</si>
  <si>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</si>
  <si>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</si>
  <si>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</si>
  <si>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</si>
  <si>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</si>
  <si>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</si>
  <si>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</si>
  <si>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</si>
  <si>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</si>
  <si>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</si>
  <si>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</si>
  <si>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</si>
  <si>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</si>
  <si>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</si>
  <si>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</si>
  <si>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</si>
  <si>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</si>
  <si>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</si>
  <si>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</si>
  <si>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</si>
  <si>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</si>
  <si>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</si>
  <si>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</si>
  <si>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</si>
  <si>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</si>
  <si>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</si>
  <si>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</si>
  <si>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</si>
  <si>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</si>
  <si>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</si>
  <si>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</si>
  <si>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</si>
  <si>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</si>
  <si>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</si>
  <si>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</si>
  <si>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</si>
  <si>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</si>
  <si>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</si>
  <si>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</si>
  <si>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</si>
  <si>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</si>
  <si>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</si>
  <si>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</si>
  <si>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</si>
  <si>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</si>
  <si>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</si>
  <si>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</si>
  <si>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</si>
  <si>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</si>
  <si>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</si>
  <si>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</si>
  <si>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</si>
  <si>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</si>
  <si>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</si>
  <si>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</si>
  <si>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</si>
  <si>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</si>
  <si>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</si>
  <si>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</si>
  <si>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</si>
  <si>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</si>
  <si>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</si>
  <si>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</si>
  <si>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</si>
  <si>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</si>
  <si>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</si>
  <si>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</si>
  <si>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</si>
  <si>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</si>
  <si>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</si>
  <si>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</si>
  <si>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</si>
  <si>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</si>
  <si>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</si>
  <si>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</si>
  <si>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</si>
  <si>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</si>
  <si>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</si>
  <si>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</si>
  <si>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</si>
  <si>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</si>
  <si>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</si>
  <si>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</si>
  <si>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</si>
  <si>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</si>
  <si>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</si>
  <si>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</si>
  <si>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</si>
  <si>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</si>
  <si>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</si>
  <si>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</si>
  <si>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</si>
  <si>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</si>
  <si>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</si>
  <si>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</si>
  <si>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</si>
  <si>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</si>
  <si>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</si>
  <si>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</si>
  <si>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</si>
  <si>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</si>
  <si>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</si>
  <si>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</si>
  <si>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</si>
  <si>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</si>
  <si>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</si>
  <si>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</si>
  <si>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</si>
  <si>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</si>
  <si>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</si>
  <si>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</si>
  <si>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</si>
  <si>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</si>
  <si>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</si>
  <si>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</si>
  <si>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</si>
  <si>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</si>
  <si>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</si>
  <si>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</si>
  <si>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</si>
  <si>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</si>
  <si>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</si>
  <si>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</si>
  <si>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</si>
  <si>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</si>
  <si>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</si>
  <si>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</si>
  <si>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</si>
  <si>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</si>
  <si>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</si>
  <si>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</si>
  <si>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</si>
  <si>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</si>
  <si>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</si>
  <si>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</si>
  <si>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</si>
  <si>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</si>
  <si>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</si>
  <si>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</si>
  <si>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</si>
  <si>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</si>
  <si>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</si>
  <si>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</si>
  <si>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</si>
  <si>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</si>
  <si>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</si>
  <si>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</si>
  <si>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</si>
  <si>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</si>
  <si>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</si>
  <si>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</si>
  <si>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</si>
  <si>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</si>
  <si>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</si>
  <si>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</si>
  <si>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</si>
  <si>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</si>
  <si>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</si>
  <si>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</si>
  <si>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</si>
  <si>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</si>
  <si>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</si>
  <si>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</si>
  <si>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</si>
  <si>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</si>
  <si>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</si>
  <si>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</si>
  <si>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</si>
  <si>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 xml:space="preserve"> ПС 35 кВ Усвяты (ПС 40)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</si>
  <si>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</si>
  <si>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</si>
  <si>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</si>
  <si>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</si>
  <si>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>ПС 110  кВ               Невель-1 (ПС 114)</t>
  </si>
  <si>
    <t xml:space="preserve"> ПС 110 кВ                Невель-2 (ПС 129)</t>
  </si>
  <si>
    <t xml:space="preserve"> ПС 110 кВ                 Щербино (ПС 506)</t>
  </si>
  <si>
    <t xml:space="preserve">       
 ПС 35 кВ                 Туричино (ПС 50)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</si>
  <si>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</si>
  <si>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</si>
  <si>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</si>
  <si>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</si>
  <si>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</si>
  <si>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</si>
  <si>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</si>
  <si>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</si>
  <si>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</si>
  <si>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</si>
  <si>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</si>
  <si>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</si>
  <si>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</si>
  <si>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</si>
  <si>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</si>
  <si>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</si>
  <si>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Юного узла</t>
  </si>
  <si>
    <t>АОСН -110 ПС Псков (53)</t>
  </si>
  <si>
    <t>Итого АОСН-110 ПС 110 кВ Псков (53)</t>
  </si>
  <si>
    <t>Итого по операционной зоне Филиала АО «СО ЕЭС» Новгородское РДУ по Псковской области (ОН)</t>
  </si>
  <si>
    <t>ПО СЭС</t>
  </si>
  <si>
    <t>в том числе (ПН) на Нелидовскай транзит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</si>
  <si>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</si>
  <si>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</si>
  <si>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</si>
  <si>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</si>
  <si>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</si>
  <si>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ПО ЮЭС</t>
  </si>
  <si>
    <t>(по данным контрольных замеров 18 декабря 2019)</t>
  </si>
  <si>
    <t>18 декабря
2019
04-00</t>
  </si>
  <si>
    <t>18 декабря
2019
10-00</t>
  </si>
  <si>
    <t>18 декабря
2019
18-00</t>
  </si>
</sst>
</file>

<file path=xl/styles.xml><?xml version="1.0" encoding="utf-8"?>
<styleSheet xmlns="http://schemas.openxmlformats.org/spreadsheetml/2006/main">
  <numFmts count="1">
    <numFmt numFmtId="164" formatCode="0.0"/>
  </numFmts>
  <fonts count="3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8" applyNumberFormat="0" applyAlignment="0" applyProtection="0"/>
    <xf numFmtId="0" fontId="9" fillId="7" borderId="18" applyNumberFormat="0" applyAlignment="0" applyProtection="0"/>
    <xf numFmtId="0" fontId="10" fillId="20" borderId="19" applyNumberFormat="0" applyAlignment="0" applyProtection="0"/>
    <xf numFmtId="0" fontId="11" fillId="20" borderId="19" applyNumberFormat="0" applyAlignment="0" applyProtection="0"/>
    <xf numFmtId="0" fontId="12" fillId="20" borderId="18" applyNumberFormat="0" applyAlignment="0" applyProtection="0"/>
    <xf numFmtId="0" fontId="13" fillId="20" borderId="18" applyNumberFormat="0" applyAlignment="0" applyProtection="0"/>
    <xf numFmtId="0" fontId="14" fillId="0" borderId="20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21" borderId="24" applyNumberFormat="0" applyAlignment="0" applyProtection="0"/>
    <xf numFmtId="0" fontId="23" fillId="21" borderId="2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1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98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46"/>
  <sheetViews>
    <sheetView tabSelected="1" topLeftCell="B1" zoomScale="63" zoomScaleNormal="63" zoomScaleSheetLayoutView="75" workbookViewId="0">
      <selection activeCell="L6" sqref="L6"/>
    </sheetView>
  </sheetViews>
  <sheetFormatPr defaultRowHeight="15.75"/>
  <cols>
    <col min="1" max="1" width="29.5703125" style="7" customWidth="1"/>
    <col min="2" max="2" width="19.85546875" style="14" customWidth="1"/>
    <col min="3" max="3" width="62" style="7" customWidth="1"/>
    <col min="4" max="5" width="20.140625" style="2" customWidth="1"/>
    <col min="6" max="6" width="17.140625" style="2" customWidth="1"/>
    <col min="7" max="7" width="24.5703125" style="14" customWidth="1"/>
    <col min="8" max="194" width="9.140625" style="14"/>
    <col min="195" max="196" width="19.85546875" style="14" customWidth="1"/>
    <col min="197" max="197" width="17.42578125" style="14" customWidth="1"/>
    <col min="198" max="198" width="38.5703125" style="14" customWidth="1"/>
    <col min="199" max="201" width="17.7109375" style="14" customWidth="1"/>
    <col min="202" max="202" width="31.5703125" style="14" customWidth="1"/>
    <col min="203" max="450" width="9.140625" style="14"/>
    <col min="451" max="452" width="19.85546875" style="14" customWidth="1"/>
    <col min="453" max="453" width="17.42578125" style="14" customWidth="1"/>
    <col min="454" max="454" width="38.5703125" style="14" customWidth="1"/>
    <col min="455" max="457" width="17.7109375" style="14" customWidth="1"/>
    <col min="458" max="458" width="31.5703125" style="14" customWidth="1"/>
    <col min="459" max="706" width="9.140625" style="14"/>
    <col min="707" max="708" width="19.85546875" style="14" customWidth="1"/>
    <col min="709" max="709" width="17.42578125" style="14" customWidth="1"/>
    <col min="710" max="710" width="38.5703125" style="14" customWidth="1"/>
    <col min="711" max="713" width="17.7109375" style="14" customWidth="1"/>
    <col min="714" max="714" width="31.5703125" style="14" customWidth="1"/>
    <col min="715" max="962" width="9.140625" style="14"/>
    <col min="963" max="964" width="19.85546875" style="14" customWidth="1"/>
    <col min="965" max="965" width="17.42578125" style="14" customWidth="1"/>
    <col min="966" max="966" width="38.5703125" style="14" customWidth="1"/>
    <col min="967" max="969" width="17.7109375" style="14" customWidth="1"/>
    <col min="970" max="970" width="31.5703125" style="14" customWidth="1"/>
    <col min="971" max="1218" width="9.140625" style="14"/>
    <col min="1219" max="1220" width="19.85546875" style="14" customWidth="1"/>
    <col min="1221" max="1221" width="17.42578125" style="14" customWidth="1"/>
    <col min="1222" max="1222" width="38.5703125" style="14" customWidth="1"/>
    <col min="1223" max="1225" width="17.7109375" style="14" customWidth="1"/>
    <col min="1226" max="1226" width="31.5703125" style="14" customWidth="1"/>
    <col min="1227" max="1474" width="9.140625" style="14"/>
    <col min="1475" max="1476" width="19.85546875" style="14" customWidth="1"/>
    <col min="1477" max="1477" width="17.42578125" style="14" customWidth="1"/>
    <col min="1478" max="1478" width="38.5703125" style="14" customWidth="1"/>
    <col min="1479" max="1481" width="17.7109375" style="14" customWidth="1"/>
    <col min="1482" max="1482" width="31.5703125" style="14" customWidth="1"/>
    <col min="1483" max="1730" width="9.140625" style="14"/>
    <col min="1731" max="1732" width="19.85546875" style="14" customWidth="1"/>
    <col min="1733" max="1733" width="17.42578125" style="14" customWidth="1"/>
    <col min="1734" max="1734" width="38.5703125" style="14" customWidth="1"/>
    <col min="1735" max="1737" width="17.7109375" style="14" customWidth="1"/>
    <col min="1738" max="1738" width="31.5703125" style="14" customWidth="1"/>
    <col min="1739" max="1986" width="9.140625" style="14"/>
    <col min="1987" max="1988" width="19.85546875" style="14" customWidth="1"/>
    <col min="1989" max="1989" width="17.42578125" style="14" customWidth="1"/>
    <col min="1990" max="1990" width="38.5703125" style="14" customWidth="1"/>
    <col min="1991" max="1993" width="17.7109375" style="14" customWidth="1"/>
    <col min="1994" max="1994" width="31.5703125" style="14" customWidth="1"/>
    <col min="1995" max="2242" width="9.140625" style="14"/>
    <col min="2243" max="2244" width="19.85546875" style="14" customWidth="1"/>
    <col min="2245" max="2245" width="17.42578125" style="14" customWidth="1"/>
    <col min="2246" max="2246" width="38.5703125" style="14" customWidth="1"/>
    <col min="2247" max="2249" width="17.7109375" style="14" customWidth="1"/>
    <col min="2250" max="2250" width="31.5703125" style="14" customWidth="1"/>
    <col min="2251" max="2498" width="9.140625" style="14"/>
    <col min="2499" max="2500" width="19.85546875" style="14" customWidth="1"/>
    <col min="2501" max="2501" width="17.42578125" style="14" customWidth="1"/>
    <col min="2502" max="2502" width="38.5703125" style="14" customWidth="1"/>
    <col min="2503" max="2505" width="17.7109375" style="14" customWidth="1"/>
    <col min="2506" max="2506" width="31.5703125" style="14" customWidth="1"/>
    <col min="2507" max="2754" width="9.140625" style="14"/>
    <col min="2755" max="2756" width="19.85546875" style="14" customWidth="1"/>
    <col min="2757" max="2757" width="17.42578125" style="14" customWidth="1"/>
    <col min="2758" max="2758" width="38.5703125" style="14" customWidth="1"/>
    <col min="2759" max="2761" width="17.7109375" style="14" customWidth="1"/>
    <col min="2762" max="2762" width="31.5703125" style="14" customWidth="1"/>
    <col min="2763" max="3010" width="9.140625" style="14"/>
    <col min="3011" max="3012" width="19.85546875" style="14" customWidth="1"/>
    <col min="3013" max="3013" width="17.42578125" style="14" customWidth="1"/>
    <col min="3014" max="3014" width="38.5703125" style="14" customWidth="1"/>
    <col min="3015" max="3017" width="17.7109375" style="14" customWidth="1"/>
    <col min="3018" max="3018" width="31.5703125" style="14" customWidth="1"/>
    <col min="3019" max="3266" width="9.140625" style="14"/>
    <col min="3267" max="3268" width="19.85546875" style="14" customWidth="1"/>
    <col min="3269" max="3269" width="17.42578125" style="14" customWidth="1"/>
    <col min="3270" max="3270" width="38.5703125" style="14" customWidth="1"/>
    <col min="3271" max="3273" width="17.7109375" style="14" customWidth="1"/>
    <col min="3274" max="3274" width="31.5703125" style="14" customWidth="1"/>
    <col min="3275" max="3522" width="9.140625" style="14"/>
    <col min="3523" max="3524" width="19.85546875" style="14" customWidth="1"/>
    <col min="3525" max="3525" width="17.42578125" style="14" customWidth="1"/>
    <col min="3526" max="3526" width="38.5703125" style="14" customWidth="1"/>
    <col min="3527" max="3529" width="17.7109375" style="14" customWidth="1"/>
    <col min="3530" max="3530" width="31.5703125" style="14" customWidth="1"/>
    <col min="3531" max="3778" width="9.140625" style="14"/>
    <col min="3779" max="3780" width="19.85546875" style="14" customWidth="1"/>
    <col min="3781" max="3781" width="17.42578125" style="14" customWidth="1"/>
    <col min="3782" max="3782" width="38.5703125" style="14" customWidth="1"/>
    <col min="3783" max="3785" width="17.7109375" style="14" customWidth="1"/>
    <col min="3786" max="3786" width="31.5703125" style="14" customWidth="1"/>
    <col min="3787" max="4034" width="9.140625" style="14"/>
    <col min="4035" max="4036" width="19.85546875" style="14" customWidth="1"/>
    <col min="4037" max="4037" width="17.42578125" style="14" customWidth="1"/>
    <col min="4038" max="4038" width="38.5703125" style="14" customWidth="1"/>
    <col min="4039" max="4041" width="17.7109375" style="14" customWidth="1"/>
    <col min="4042" max="4042" width="31.5703125" style="14" customWidth="1"/>
    <col min="4043" max="4290" width="9.140625" style="14"/>
    <col min="4291" max="4292" width="19.85546875" style="14" customWidth="1"/>
    <col min="4293" max="4293" width="17.42578125" style="14" customWidth="1"/>
    <col min="4294" max="4294" width="38.5703125" style="14" customWidth="1"/>
    <col min="4295" max="4297" width="17.7109375" style="14" customWidth="1"/>
    <col min="4298" max="4298" width="31.5703125" style="14" customWidth="1"/>
    <col min="4299" max="4546" width="9.140625" style="14"/>
    <col min="4547" max="4548" width="19.85546875" style="14" customWidth="1"/>
    <col min="4549" max="4549" width="17.42578125" style="14" customWidth="1"/>
    <col min="4550" max="4550" width="38.5703125" style="14" customWidth="1"/>
    <col min="4551" max="4553" width="17.7109375" style="14" customWidth="1"/>
    <col min="4554" max="4554" width="31.5703125" style="14" customWidth="1"/>
    <col min="4555" max="4802" width="9.140625" style="14"/>
    <col min="4803" max="4804" width="19.85546875" style="14" customWidth="1"/>
    <col min="4805" max="4805" width="17.42578125" style="14" customWidth="1"/>
    <col min="4806" max="4806" width="38.5703125" style="14" customWidth="1"/>
    <col min="4807" max="4809" width="17.7109375" style="14" customWidth="1"/>
    <col min="4810" max="4810" width="31.5703125" style="14" customWidth="1"/>
    <col min="4811" max="5058" width="9.140625" style="14"/>
    <col min="5059" max="5060" width="19.85546875" style="14" customWidth="1"/>
    <col min="5061" max="5061" width="17.42578125" style="14" customWidth="1"/>
    <col min="5062" max="5062" width="38.5703125" style="14" customWidth="1"/>
    <col min="5063" max="5065" width="17.7109375" style="14" customWidth="1"/>
    <col min="5066" max="5066" width="31.5703125" style="14" customWidth="1"/>
    <col min="5067" max="5314" width="9.140625" style="14"/>
    <col min="5315" max="5316" width="19.85546875" style="14" customWidth="1"/>
    <col min="5317" max="5317" width="17.42578125" style="14" customWidth="1"/>
    <col min="5318" max="5318" width="38.5703125" style="14" customWidth="1"/>
    <col min="5319" max="5321" width="17.7109375" style="14" customWidth="1"/>
    <col min="5322" max="5322" width="31.5703125" style="14" customWidth="1"/>
    <col min="5323" max="5570" width="9.140625" style="14"/>
    <col min="5571" max="5572" width="19.85546875" style="14" customWidth="1"/>
    <col min="5573" max="5573" width="17.42578125" style="14" customWidth="1"/>
    <col min="5574" max="5574" width="38.5703125" style="14" customWidth="1"/>
    <col min="5575" max="5577" width="17.7109375" style="14" customWidth="1"/>
    <col min="5578" max="5578" width="31.5703125" style="14" customWidth="1"/>
    <col min="5579" max="5826" width="9.140625" style="14"/>
    <col min="5827" max="5828" width="19.85546875" style="14" customWidth="1"/>
    <col min="5829" max="5829" width="17.42578125" style="14" customWidth="1"/>
    <col min="5830" max="5830" width="38.5703125" style="14" customWidth="1"/>
    <col min="5831" max="5833" width="17.7109375" style="14" customWidth="1"/>
    <col min="5834" max="5834" width="31.5703125" style="14" customWidth="1"/>
    <col min="5835" max="6082" width="9.140625" style="14"/>
    <col min="6083" max="6084" width="19.85546875" style="14" customWidth="1"/>
    <col min="6085" max="6085" width="17.42578125" style="14" customWidth="1"/>
    <col min="6086" max="6086" width="38.5703125" style="14" customWidth="1"/>
    <col min="6087" max="6089" width="17.7109375" style="14" customWidth="1"/>
    <col min="6090" max="6090" width="31.5703125" style="14" customWidth="1"/>
    <col min="6091" max="6338" width="9.140625" style="14"/>
    <col min="6339" max="6340" width="19.85546875" style="14" customWidth="1"/>
    <col min="6341" max="6341" width="17.42578125" style="14" customWidth="1"/>
    <col min="6342" max="6342" width="38.5703125" style="14" customWidth="1"/>
    <col min="6343" max="6345" width="17.7109375" style="14" customWidth="1"/>
    <col min="6346" max="6346" width="31.5703125" style="14" customWidth="1"/>
    <col min="6347" max="6594" width="9.140625" style="14"/>
    <col min="6595" max="6596" width="19.85546875" style="14" customWidth="1"/>
    <col min="6597" max="6597" width="17.42578125" style="14" customWidth="1"/>
    <col min="6598" max="6598" width="38.5703125" style="14" customWidth="1"/>
    <col min="6599" max="6601" width="17.7109375" style="14" customWidth="1"/>
    <col min="6602" max="6602" width="31.5703125" style="14" customWidth="1"/>
    <col min="6603" max="6850" width="9.140625" style="14"/>
    <col min="6851" max="6852" width="19.85546875" style="14" customWidth="1"/>
    <col min="6853" max="6853" width="17.42578125" style="14" customWidth="1"/>
    <col min="6854" max="6854" width="38.5703125" style="14" customWidth="1"/>
    <col min="6855" max="6857" width="17.7109375" style="14" customWidth="1"/>
    <col min="6858" max="6858" width="31.5703125" style="14" customWidth="1"/>
    <col min="6859" max="7106" width="9.140625" style="14"/>
    <col min="7107" max="7108" width="19.85546875" style="14" customWidth="1"/>
    <col min="7109" max="7109" width="17.42578125" style="14" customWidth="1"/>
    <col min="7110" max="7110" width="38.5703125" style="14" customWidth="1"/>
    <col min="7111" max="7113" width="17.7109375" style="14" customWidth="1"/>
    <col min="7114" max="7114" width="31.5703125" style="14" customWidth="1"/>
    <col min="7115" max="7362" width="9.140625" style="14"/>
    <col min="7363" max="7364" width="19.85546875" style="14" customWidth="1"/>
    <col min="7365" max="7365" width="17.42578125" style="14" customWidth="1"/>
    <col min="7366" max="7366" width="38.5703125" style="14" customWidth="1"/>
    <col min="7367" max="7369" width="17.7109375" style="14" customWidth="1"/>
    <col min="7370" max="7370" width="31.5703125" style="14" customWidth="1"/>
    <col min="7371" max="7618" width="9.140625" style="14"/>
    <col min="7619" max="7620" width="19.85546875" style="14" customWidth="1"/>
    <col min="7621" max="7621" width="17.42578125" style="14" customWidth="1"/>
    <col min="7622" max="7622" width="38.5703125" style="14" customWidth="1"/>
    <col min="7623" max="7625" width="17.7109375" style="14" customWidth="1"/>
    <col min="7626" max="7626" width="31.5703125" style="14" customWidth="1"/>
    <col min="7627" max="7874" width="9.140625" style="14"/>
    <col min="7875" max="7876" width="19.85546875" style="14" customWidth="1"/>
    <col min="7877" max="7877" width="17.42578125" style="14" customWidth="1"/>
    <col min="7878" max="7878" width="38.5703125" style="14" customWidth="1"/>
    <col min="7879" max="7881" width="17.7109375" style="14" customWidth="1"/>
    <col min="7882" max="7882" width="31.5703125" style="14" customWidth="1"/>
    <col min="7883" max="8130" width="9.140625" style="14"/>
    <col min="8131" max="8132" width="19.85546875" style="14" customWidth="1"/>
    <col min="8133" max="8133" width="17.42578125" style="14" customWidth="1"/>
    <col min="8134" max="8134" width="38.5703125" style="14" customWidth="1"/>
    <col min="8135" max="8137" width="17.7109375" style="14" customWidth="1"/>
    <col min="8138" max="8138" width="31.5703125" style="14" customWidth="1"/>
    <col min="8139" max="8386" width="9.140625" style="14"/>
    <col min="8387" max="8388" width="19.85546875" style="14" customWidth="1"/>
    <col min="8389" max="8389" width="17.42578125" style="14" customWidth="1"/>
    <col min="8390" max="8390" width="38.5703125" style="14" customWidth="1"/>
    <col min="8391" max="8393" width="17.7109375" style="14" customWidth="1"/>
    <col min="8394" max="8394" width="31.5703125" style="14" customWidth="1"/>
    <col min="8395" max="8642" width="9.140625" style="14"/>
    <col min="8643" max="8644" width="19.85546875" style="14" customWidth="1"/>
    <col min="8645" max="8645" width="17.42578125" style="14" customWidth="1"/>
    <col min="8646" max="8646" width="38.5703125" style="14" customWidth="1"/>
    <col min="8647" max="8649" width="17.7109375" style="14" customWidth="1"/>
    <col min="8650" max="8650" width="31.5703125" style="14" customWidth="1"/>
    <col min="8651" max="8898" width="9.140625" style="14"/>
    <col min="8899" max="8900" width="19.85546875" style="14" customWidth="1"/>
    <col min="8901" max="8901" width="17.42578125" style="14" customWidth="1"/>
    <col min="8902" max="8902" width="38.5703125" style="14" customWidth="1"/>
    <col min="8903" max="8905" width="17.7109375" style="14" customWidth="1"/>
    <col min="8906" max="8906" width="31.5703125" style="14" customWidth="1"/>
    <col min="8907" max="9154" width="9.140625" style="14"/>
    <col min="9155" max="9156" width="19.85546875" style="14" customWidth="1"/>
    <col min="9157" max="9157" width="17.42578125" style="14" customWidth="1"/>
    <col min="9158" max="9158" width="38.5703125" style="14" customWidth="1"/>
    <col min="9159" max="9161" width="17.7109375" style="14" customWidth="1"/>
    <col min="9162" max="9162" width="31.5703125" style="14" customWidth="1"/>
    <col min="9163" max="9410" width="9.140625" style="14"/>
    <col min="9411" max="9412" width="19.85546875" style="14" customWidth="1"/>
    <col min="9413" max="9413" width="17.42578125" style="14" customWidth="1"/>
    <col min="9414" max="9414" width="38.5703125" style="14" customWidth="1"/>
    <col min="9415" max="9417" width="17.7109375" style="14" customWidth="1"/>
    <col min="9418" max="9418" width="31.5703125" style="14" customWidth="1"/>
    <col min="9419" max="9666" width="9.140625" style="14"/>
    <col min="9667" max="9668" width="19.85546875" style="14" customWidth="1"/>
    <col min="9669" max="9669" width="17.42578125" style="14" customWidth="1"/>
    <col min="9670" max="9670" width="38.5703125" style="14" customWidth="1"/>
    <col min="9671" max="9673" width="17.7109375" style="14" customWidth="1"/>
    <col min="9674" max="9674" width="31.5703125" style="14" customWidth="1"/>
    <col min="9675" max="9922" width="9.140625" style="14"/>
    <col min="9923" max="9924" width="19.85546875" style="14" customWidth="1"/>
    <col min="9925" max="9925" width="17.42578125" style="14" customWidth="1"/>
    <col min="9926" max="9926" width="38.5703125" style="14" customWidth="1"/>
    <col min="9927" max="9929" width="17.7109375" style="14" customWidth="1"/>
    <col min="9930" max="9930" width="31.5703125" style="14" customWidth="1"/>
    <col min="9931" max="10178" width="9.140625" style="14"/>
    <col min="10179" max="10180" width="19.85546875" style="14" customWidth="1"/>
    <col min="10181" max="10181" width="17.42578125" style="14" customWidth="1"/>
    <col min="10182" max="10182" width="38.5703125" style="14" customWidth="1"/>
    <col min="10183" max="10185" width="17.7109375" style="14" customWidth="1"/>
    <col min="10186" max="10186" width="31.5703125" style="14" customWidth="1"/>
    <col min="10187" max="10434" width="9.140625" style="14"/>
    <col min="10435" max="10436" width="19.85546875" style="14" customWidth="1"/>
    <col min="10437" max="10437" width="17.42578125" style="14" customWidth="1"/>
    <col min="10438" max="10438" width="38.5703125" style="14" customWidth="1"/>
    <col min="10439" max="10441" width="17.7109375" style="14" customWidth="1"/>
    <col min="10442" max="10442" width="31.5703125" style="14" customWidth="1"/>
    <col min="10443" max="10690" width="9.140625" style="14"/>
    <col min="10691" max="10692" width="19.85546875" style="14" customWidth="1"/>
    <col min="10693" max="10693" width="17.42578125" style="14" customWidth="1"/>
    <col min="10694" max="10694" width="38.5703125" style="14" customWidth="1"/>
    <col min="10695" max="10697" width="17.7109375" style="14" customWidth="1"/>
    <col min="10698" max="10698" width="31.5703125" style="14" customWidth="1"/>
    <col min="10699" max="10946" width="9.140625" style="14"/>
    <col min="10947" max="10948" width="19.85546875" style="14" customWidth="1"/>
    <col min="10949" max="10949" width="17.42578125" style="14" customWidth="1"/>
    <col min="10950" max="10950" width="38.5703125" style="14" customWidth="1"/>
    <col min="10951" max="10953" width="17.7109375" style="14" customWidth="1"/>
    <col min="10954" max="10954" width="31.5703125" style="14" customWidth="1"/>
    <col min="10955" max="11202" width="9.140625" style="14"/>
    <col min="11203" max="11204" width="19.85546875" style="14" customWidth="1"/>
    <col min="11205" max="11205" width="17.42578125" style="14" customWidth="1"/>
    <col min="11206" max="11206" width="38.5703125" style="14" customWidth="1"/>
    <col min="11207" max="11209" width="17.7109375" style="14" customWidth="1"/>
    <col min="11210" max="11210" width="31.5703125" style="14" customWidth="1"/>
    <col min="11211" max="11458" width="9.140625" style="14"/>
    <col min="11459" max="11460" width="19.85546875" style="14" customWidth="1"/>
    <col min="11461" max="11461" width="17.42578125" style="14" customWidth="1"/>
    <col min="11462" max="11462" width="38.5703125" style="14" customWidth="1"/>
    <col min="11463" max="11465" width="17.7109375" style="14" customWidth="1"/>
    <col min="11466" max="11466" width="31.5703125" style="14" customWidth="1"/>
    <col min="11467" max="11714" width="9.140625" style="14"/>
    <col min="11715" max="11716" width="19.85546875" style="14" customWidth="1"/>
    <col min="11717" max="11717" width="17.42578125" style="14" customWidth="1"/>
    <col min="11718" max="11718" width="38.5703125" style="14" customWidth="1"/>
    <col min="11719" max="11721" width="17.7109375" style="14" customWidth="1"/>
    <col min="11722" max="11722" width="31.5703125" style="14" customWidth="1"/>
    <col min="11723" max="11970" width="9.140625" style="14"/>
    <col min="11971" max="11972" width="19.85546875" style="14" customWidth="1"/>
    <col min="11973" max="11973" width="17.42578125" style="14" customWidth="1"/>
    <col min="11974" max="11974" width="38.5703125" style="14" customWidth="1"/>
    <col min="11975" max="11977" width="17.7109375" style="14" customWidth="1"/>
    <col min="11978" max="11978" width="31.5703125" style="14" customWidth="1"/>
    <col min="11979" max="12226" width="9.140625" style="14"/>
    <col min="12227" max="12228" width="19.85546875" style="14" customWidth="1"/>
    <col min="12229" max="12229" width="17.42578125" style="14" customWidth="1"/>
    <col min="12230" max="12230" width="38.5703125" style="14" customWidth="1"/>
    <col min="12231" max="12233" width="17.7109375" style="14" customWidth="1"/>
    <col min="12234" max="12234" width="31.5703125" style="14" customWidth="1"/>
    <col min="12235" max="12482" width="9.140625" style="14"/>
    <col min="12483" max="12484" width="19.85546875" style="14" customWidth="1"/>
    <col min="12485" max="12485" width="17.42578125" style="14" customWidth="1"/>
    <col min="12486" max="12486" width="38.5703125" style="14" customWidth="1"/>
    <col min="12487" max="12489" width="17.7109375" style="14" customWidth="1"/>
    <col min="12490" max="12490" width="31.5703125" style="14" customWidth="1"/>
    <col min="12491" max="12738" width="9.140625" style="14"/>
    <col min="12739" max="12740" width="19.85546875" style="14" customWidth="1"/>
    <col min="12741" max="12741" width="17.42578125" style="14" customWidth="1"/>
    <col min="12742" max="12742" width="38.5703125" style="14" customWidth="1"/>
    <col min="12743" max="12745" width="17.7109375" style="14" customWidth="1"/>
    <col min="12746" max="12746" width="31.5703125" style="14" customWidth="1"/>
    <col min="12747" max="12994" width="9.140625" style="14"/>
    <col min="12995" max="12996" width="19.85546875" style="14" customWidth="1"/>
    <col min="12997" max="12997" width="17.42578125" style="14" customWidth="1"/>
    <col min="12998" max="12998" width="38.5703125" style="14" customWidth="1"/>
    <col min="12999" max="13001" width="17.7109375" style="14" customWidth="1"/>
    <col min="13002" max="13002" width="31.5703125" style="14" customWidth="1"/>
    <col min="13003" max="13250" width="9.140625" style="14"/>
    <col min="13251" max="13252" width="19.85546875" style="14" customWidth="1"/>
    <col min="13253" max="13253" width="17.42578125" style="14" customWidth="1"/>
    <col min="13254" max="13254" width="38.5703125" style="14" customWidth="1"/>
    <col min="13255" max="13257" width="17.7109375" style="14" customWidth="1"/>
    <col min="13258" max="13258" width="31.5703125" style="14" customWidth="1"/>
    <col min="13259" max="13506" width="9.140625" style="14"/>
    <col min="13507" max="13508" width="19.85546875" style="14" customWidth="1"/>
    <col min="13509" max="13509" width="17.42578125" style="14" customWidth="1"/>
    <col min="13510" max="13510" width="38.5703125" style="14" customWidth="1"/>
    <col min="13511" max="13513" width="17.7109375" style="14" customWidth="1"/>
    <col min="13514" max="13514" width="31.5703125" style="14" customWidth="1"/>
    <col min="13515" max="13762" width="9.140625" style="14"/>
    <col min="13763" max="13764" width="19.85546875" style="14" customWidth="1"/>
    <col min="13765" max="13765" width="17.42578125" style="14" customWidth="1"/>
    <col min="13766" max="13766" width="38.5703125" style="14" customWidth="1"/>
    <col min="13767" max="13769" width="17.7109375" style="14" customWidth="1"/>
    <col min="13770" max="13770" width="31.5703125" style="14" customWidth="1"/>
    <col min="13771" max="14018" width="9.140625" style="14"/>
    <col min="14019" max="14020" width="19.85546875" style="14" customWidth="1"/>
    <col min="14021" max="14021" width="17.42578125" style="14" customWidth="1"/>
    <col min="14022" max="14022" width="38.5703125" style="14" customWidth="1"/>
    <col min="14023" max="14025" width="17.7109375" style="14" customWidth="1"/>
    <col min="14026" max="14026" width="31.5703125" style="14" customWidth="1"/>
    <col min="14027" max="14274" width="9.140625" style="14"/>
    <col min="14275" max="14276" width="19.85546875" style="14" customWidth="1"/>
    <col min="14277" max="14277" width="17.42578125" style="14" customWidth="1"/>
    <col min="14278" max="14278" width="38.5703125" style="14" customWidth="1"/>
    <col min="14279" max="14281" width="17.7109375" style="14" customWidth="1"/>
    <col min="14282" max="14282" width="31.5703125" style="14" customWidth="1"/>
    <col min="14283" max="14530" width="9.140625" style="14"/>
    <col min="14531" max="14532" width="19.85546875" style="14" customWidth="1"/>
    <col min="14533" max="14533" width="17.42578125" style="14" customWidth="1"/>
    <col min="14534" max="14534" width="38.5703125" style="14" customWidth="1"/>
    <col min="14535" max="14537" width="17.7109375" style="14" customWidth="1"/>
    <col min="14538" max="14538" width="31.5703125" style="14" customWidth="1"/>
    <col min="14539" max="14786" width="9.140625" style="14"/>
    <col min="14787" max="14788" width="19.85546875" style="14" customWidth="1"/>
    <col min="14789" max="14789" width="17.42578125" style="14" customWidth="1"/>
    <col min="14790" max="14790" width="38.5703125" style="14" customWidth="1"/>
    <col min="14791" max="14793" width="17.7109375" style="14" customWidth="1"/>
    <col min="14794" max="14794" width="31.5703125" style="14" customWidth="1"/>
    <col min="14795" max="15042" width="9.140625" style="14"/>
    <col min="15043" max="15044" width="19.85546875" style="14" customWidth="1"/>
    <col min="15045" max="15045" width="17.42578125" style="14" customWidth="1"/>
    <col min="15046" max="15046" width="38.5703125" style="14" customWidth="1"/>
    <col min="15047" max="15049" width="17.7109375" style="14" customWidth="1"/>
    <col min="15050" max="15050" width="31.5703125" style="14" customWidth="1"/>
    <col min="15051" max="15298" width="9.140625" style="14"/>
    <col min="15299" max="15300" width="19.85546875" style="14" customWidth="1"/>
    <col min="15301" max="15301" width="17.42578125" style="14" customWidth="1"/>
    <col min="15302" max="15302" width="38.5703125" style="14" customWidth="1"/>
    <col min="15303" max="15305" width="17.7109375" style="14" customWidth="1"/>
    <col min="15306" max="15306" width="31.5703125" style="14" customWidth="1"/>
    <col min="15307" max="15554" width="9.140625" style="14"/>
    <col min="15555" max="15556" width="19.85546875" style="14" customWidth="1"/>
    <col min="15557" max="15557" width="17.42578125" style="14" customWidth="1"/>
    <col min="15558" max="15558" width="38.5703125" style="14" customWidth="1"/>
    <col min="15559" max="15561" width="17.7109375" style="14" customWidth="1"/>
    <col min="15562" max="15562" width="31.5703125" style="14" customWidth="1"/>
    <col min="15563" max="15810" width="9.140625" style="14"/>
    <col min="15811" max="15812" width="19.85546875" style="14" customWidth="1"/>
    <col min="15813" max="15813" width="17.42578125" style="14" customWidth="1"/>
    <col min="15814" max="15814" width="38.5703125" style="14" customWidth="1"/>
    <col min="15815" max="15817" width="17.7109375" style="14" customWidth="1"/>
    <col min="15818" max="15818" width="31.5703125" style="14" customWidth="1"/>
    <col min="15819" max="16066" width="9.140625" style="14"/>
    <col min="16067" max="16068" width="19.85546875" style="14" customWidth="1"/>
    <col min="16069" max="16069" width="17.42578125" style="14" customWidth="1"/>
    <col min="16070" max="16070" width="38.5703125" style="14" customWidth="1"/>
    <col min="16071" max="16073" width="17.7109375" style="14" customWidth="1"/>
    <col min="16074" max="16074" width="31.5703125" style="14" customWidth="1"/>
    <col min="16075" max="16384" width="9.140625" style="14"/>
  </cols>
  <sheetData>
    <row r="1" spans="1:7" s="36" customFormat="1" ht="18.75">
      <c r="A1" s="22"/>
      <c r="C1" s="22"/>
      <c r="D1" s="19"/>
      <c r="E1" s="19"/>
      <c r="F1" s="19"/>
      <c r="G1" s="20"/>
    </row>
    <row r="2" spans="1:7" s="36" customFormat="1" ht="18.75">
      <c r="A2" s="52" t="s">
        <v>3</v>
      </c>
      <c r="B2" s="52"/>
      <c r="C2" s="52"/>
      <c r="D2" s="52"/>
      <c r="E2" s="52"/>
      <c r="F2" s="52"/>
      <c r="G2" s="52"/>
    </row>
    <row r="3" spans="1:7" s="36" customFormat="1" ht="18.75">
      <c r="A3" s="52" t="s">
        <v>479</v>
      </c>
      <c r="B3" s="52"/>
      <c r="C3" s="52"/>
      <c r="D3" s="52"/>
      <c r="E3" s="52"/>
      <c r="F3" s="52"/>
      <c r="G3" s="52"/>
    </row>
    <row r="4" spans="1:7" s="36" customFormat="1" ht="18.75" customHeight="1">
      <c r="C4" s="52" t="s">
        <v>480</v>
      </c>
      <c r="D4" s="52"/>
      <c r="E4" s="52"/>
    </row>
    <row r="5" spans="1:7" s="36" customFormat="1" ht="18.75" customHeight="1">
      <c r="A5" s="52" t="s">
        <v>469</v>
      </c>
      <c r="B5" s="52"/>
      <c r="C5" s="52"/>
      <c r="D5" s="52"/>
      <c r="E5" s="52"/>
      <c r="F5" s="52"/>
      <c r="G5" s="52"/>
    </row>
    <row r="6" spans="1:7" ht="18.75" customHeight="1">
      <c r="A6" s="52" t="s">
        <v>482</v>
      </c>
      <c r="B6" s="52"/>
      <c r="C6" s="52"/>
      <c r="D6" s="52"/>
      <c r="E6" s="52"/>
      <c r="F6" s="52"/>
      <c r="G6" s="52"/>
    </row>
    <row r="7" spans="1:7" ht="42" customHeight="1" thickBot="1">
      <c r="C7" s="14"/>
    </row>
    <row r="8" spans="1:7" ht="89.25" customHeight="1">
      <c r="A8" s="53" t="s">
        <v>4</v>
      </c>
      <c r="B8" s="55" t="s">
        <v>0</v>
      </c>
      <c r="C8" s="62" t="s">
        <v>467</v>
      </c>
      <c r="D8" s="57" t="s">
        <v>1</v>
      </c>
      <c r="E8" s="58"/>
      <c r="F8" s="59"/>
      <c r="G8" s="60" t="s">
        <v>2</v>
      </c>
    </row>
    <row r="9" spans="1:7" ht="48" thickBot="1">
      <c r="A9" s="54"/>
      <c r="B9" s="56"/>
      <c r="C9" s="63"/>
      <c r="D9" s="3" t="s">
        <v>483</v>
      </c>
      <c r="E9" s="3" t="s">
        <v>484</v>
      </c>
      <c r="F9" s="3" t="s">
        <v>485</v>
      </c>
      <c r="G9" s="61"/>
    </row>
    <row r="10" spans="1:7" ht="36.75" customHeight="1" thickBot="1">
      <c r="A10" s="9">
        <v>1</v>
      </c>
      <c r="B10" s="8">
        <v>2</v>
      </c>
      <c r="C10" s="37">
        <v>3</v>
      </c>
      <c r="D10" s="4">
        <v>4</v>
      </c>
      <c r="E10" s="4">
        <v>5</v>
      </c>
      <c r="F10" s="4">
        <v>6</v>
      </c>
      <c r="G10" s="8">
        <v>7</v>
      </c>
    </row>
    <row r="11" spans="1:7" ht="15.75" customHeight="1" thickBot="1">
      <c r="A11" s="21"/>
      <c r="B11" s="37"/>
      <c r="C11" s="38" t="s">
        <v>468</v>
      </c>
      <c r="D11" s="39"/>
      <c r="E11" s="39"/>
      <c r="F11" s="39"/>
      <c r="G11" s="40"/>
    </row>
    <row r="12" spans="1:7" ht="15.75" customHeight="1" thickBot="1">
      <c r="A12" s="41" t="s">
        <v>470</v>
      </c>
      <c r="B12" s="41"/>
      <c r="C12" s="41"/>
      <c r="D12" s="41"/>
      <c r="E12" s="41"/>
      <c r="F12" s="41"/>
      <c r="G12" s="42"/>
    </row>
    <row r="13" spans="1:7" ht="15.75" customHeight="1">
      <c r="A13" s="43" t="s">
        <v>436</v>
      </c>
      <c r="B13" s="46" t="s">
        <v>476</v>
      </c>
      <c r="C13" s="12" t="s">
        <v>5</v>
      </c>
      <c r="D13" s="70">
        <v>7.1</v>
      </c>
      <c r="E13" s="70">
        <v>13.4</v>
      </c>
      <c r="F13" s="70">
        <v>12.9</v>
      </c>
      <c r="G13" s="82" t="s">
        <v>481</v>
      </c>
    </row>
    <row r="14" spans="1:7" ht="15.75" customHeight="1">
      <c r="A14" s="44"/>
      <c r="B14" s="47"/>
      <c r="C14" s="31" t="s">
        <v>6</v>
      </c>
      <c r="D14" s="71"/>
      <c r="E14" s="71"/>
      <c r="F14" s="71"/>
      <c r="G14" s="83"/>
    </row>
    <row r="15" spans="1:7" ht="15.75" customHeight="1">
      <c r="A15" s="44"/>
      <c r="B15" s="47"/>
      <c r="C15" s="31" t="s">
        <v>7</v>
      </c>
      <c r="D15" s="71"/>
      <c r="E15" s="71"/>
      <c r="F15" s="71"/>
      <c r="G15" s="83"/>
    </row>
    <row r="16" spans="1:7" ht="15.75" customHeight="1">
      <c r="A16" s="44"/>
      <c r="B16" s="47"/>
      <c r="C16" s="31" t="s">
        <v>8</v>
      </c>
      <c r="D16" s="71"/>
      <c r="E16" s="71"/>
      <c r="F16" s="71"/>
      <c r="G16" s="83"/>
    </row>
    <row r="17" spans="1:7" ht="15.75" customHeight="1">
      <c r="A17" s="44"/>
      <c r="B17" s="47"/>
      <c r="C17" s="31" t="s">
        <v>9</v>
      </c>
      <c r="D17" s="71"/>
      <c r="E17" s="71"/>
      <c r="F17" s="71"/>
      <c r="G17" s="83"/>
    </row>
    <row r="18" spans="1:7" ht="15.75" customHeight="1">
      <c r="A18" s="44"/>
      <c r="B18" s="47"/>
      <c r="C18" s="31" t="s">
        <v>10</v>
      </c>
      <c r="D18" s="71"/>
      <c r="E18" s="71"/>
      <c r="F18" s="71"/>
      <c r="G18" s="83"/>
    </row>
    <row r="19" spans="1:7" ht="15.75" customHeight="1">
      <c r="A19" s="44"/>
      <c r="B19" s="47"/>
      <c r="C19" s="31" t="s">
        <v>11</v>
      </c>
      <c r="D19" s="71"/>
      <c r="E19" s="71"/>
      <c r="F19" s="71"/>
      <c r="G19" s="83"/>
    </row>
    <row r="20" spans="1:7" ht="27" customHeight="1">
      <c r="A20" s="44"/>
      <c r="B20" s="47"/>
      <c r="C20" s="31" t="s">
        <v>12</v>
      </c>
      <c r="D20" s="71"/>
      <c r="E20" s="71"/>
      <c r="F20" s="71"/>
      <c r="G20" s="83"/>
    </row>
    <row r="21" spans="1:7" ht="15.75" customHeight="1">
      <c r="A21" s="44"/>
      <c r="B21" s="47"/>
      <c r="C21" s="31" t="s">
        <v>13</v>
      </c>
      <c r="D21" s="71"/>
      <c r="E21" s="71"/>
      <c r="F21" s="71"/>
      <c r="G21" s="83"/>
    </row>
    <row r="22" spans="1:7" ht="15.75" customHeight="1">
      <c r="A22" s="44"/>
      <c r="B22" s="47"/>
      <c r="C22" s="31" t="s">
        <v>14</v>
      </c>
      <c r="D22" s="71"/>
      <c r="E22" s="71"/>
      <c r="F22" s="71"/>
      <c r="G22" s="83"/>
    </row>
    <row r="23" spans="1:7" ht="15.75" customHeight="1">
      <c r="A23" s="44"/>
      <c r="B23" s="47"/>
      <c r="C23" s="31" t="s">
        <v>15</v>
      </c>
      <c r="D23" s="71"/>
      <c r="E23" s="71"/>
      <c r="F23" s="71"/>
      <c r="G23" s="83"/>
    </row>
    <row r="24" spans="1:7" ht="15.75" customHeight="1">
      <c r="A24" s="44"/>
      <c r="B24" s="47"/>
      <c r="C24" s="31" t="s">
        <v>16</v>
      </c>
      <c r="D24" s="71"/>
      <c r="E24" s="71"/>
      <c r="F24" s="71"/>
      <c r="G24" s="83"/>
    </row>
    <row r="25" spans="1:7" ht="15.75" customHeight="1">
      <c r="A25" s="44"/>
      <c r="B25" s="47"/>
      <c r="C25" s="31" t="s">
        <v>17</v>
      </c>
      <c r="D25" s="71"/>
      <c r="E25" s="71"/>
      <c r="F25" s="71"/>
      <c r="G25" s="83"/>
    </row>
    <row r="26" spans="1:7" ht="15.75" customHeight="1">
      <c r="A26" s="44"/>
      <c r="B26" s="47"/>
      <c r="C26" s="31" t="s">
        <v>18</v>
      </c>
      <c r="D26" s="71"/>
      <c r="E26" s="71"/>
      <c r="F26" s="71"/>
      <c r="G26" s="83"/>
    </row>
    <row r="27" spans="1:7" ht="15.75" customHeight="1">
      <c r="A27" s="44"/>
      <c r="B27" s="47"/>
      <c r="C27" s="31" t="s">
        <v>19</v>
      </c>
      <c r="D27" s="71"/>
      <c r="E27" s="71"/>
      <c r="F27" s="71"/>
      <c r="G27" s="83"/>
    </row>
    <row r="28" spans="1:7" ht="15.75" customHeight="1">
      <c r="A28" s="44"/>
      <c r="B28" s="47"/>
      <c r="C28" s="31" t="s">
        <v>20</v>
      </c>
      <c r="D28" s="71"/>
      <c r="E28" s="71"/>
      <c r="F28" s="71"/>
      <c r="G28" s="83"/>
    </row>
    <row r="29" spans="1:7" ht="15.75" customHeight="1">
      <c r="A29" s="44"/>
      <c r="B29" s="47"/>
      <c r="C29" s="31" t="s">
        <v>21</v>
      </c>
      <c r="D29" s="71"/>
      <c r="E29" s="71"/>
      <c r="F29" s="71"/>
      <c r="G29" s="83"/>
    </row>
    <row r="30" spans="1:7" ht="15.75" customHeight="1">
      <c r="A30" s="44"/>
      <c r="B30" s="47"/>
      <c r="C30" s="31" t="s">
        <v>22</v>
      </c>
      <c r="D30" s="71"/>
      <c r="E30" s="71"/>
      <c r="F30" s="71"/>
      <c r="G30" s="83"/>
    </row>
    <row r="31" spans="1:7" ht="15.75" customHeight="1">
      <c r="A31" s="44"/>
      <c r="B31" s="47"/>
      <c r="C31" s="31" t="s">
        <v>23</v>
      </c>
      <c r="D31" s="71"/>
      <c r="E31" s="71"/>
      <c r="F31" s="71"/>
      <c r="G31" s="83"/>
    </row>
    <row r="32" spans="1:7" ht="15.75" customHeight="1" thickBot="1">
      <c r="A32" s="45"/>
      <c r="B32" s="47"/>
      <c r="C32" s="11" t="s">
        <v>24</v>
      </c>
      <c r="D32" s="72"/>
      <c r="E32" s="72"/>
      <c r="F32" s="72"/>
      <c r="G32" s="83"/>
    </row>
    <row r="33" spans="1:7" ht="15.75" customHeight="1">
      <c r="A33" s="43" t="s">
        <v>437</v>
      </c>
      <c r="B33" s="47"/>
      <c r="C33" s="12" t="s">
        <v>25</v>
      </c>
      <c r="D33" s="70">
        <v>2</v>
      </c>
      <c r="E33" s="70">
        <v>4.2</v>
      </c>
      <c r="F33" s="70">
        <v>3.5</v>
      </c>
      <c r="G33" s="83"/>
    </row>
    <row r="34" spans="1:7" ht="15.75" customHeight="1">
      <c r="A34" s="44"/>
      <c r="B34" s="47"/>
      <c r="C34" s="31" t="s">
        <v>26</v>
      </c>
      <c r="D34" s="71"/>
      <c r="E34" s="71"/>
      <c r="F34" s="71"/>
      <c r="G34" s="83"/>
    </row>
    <row r="35" spans="1:7" ht="15.75" customHeight="1">
      <c r="A35" s="44"/>
      <c r="B35" s="47"/>
      <c r="C35" s="31" t="s">
        <v>27</v>
      </c>
      <c r="D35" s="71"/>
      <c r="E35" s="71"/>
      <c r="F35" s="71"/>
      <c r="G35" s="83"/>
    </row>
    <row r="36" spans="1:7" ht="15.75" customHeight="1">
      <c r="A36" s="44"/>
      <c r="B36" s="47"/>
      <c r="C36" s="31" t="s">
        <v>28</v>
      </c>
      <c r="D36" s="71"/>
      <c r="E36" s="71"/>
      <c r="F36" s="71"/>
      <c r="G36" s="83"/>
    </row>
    <row r="37" spans="1:7" ht="15.75" customHeight="1">
      <c r="A37" s="44"/>
      <c r="B37" s="47"/>
      <c r="C37" s="31" t="s">
        <v>29</v>
      </c>
      <c r="D37" s="71"/>
      <c r="E37" s="71"/>
      <c r="F37" s="71"/>
      <c r="G37" s="83"/>
    </row>
    <row r="38" spans="1:7" ht="15.75" customHeight="1">
      <c r="A38" s="44"/>
      <c r="B38" s="47"/>
      <c r="C38" s="31" t="s">
        <v>30</v>
      </c>
      <c r="D38" s="71"/>
      <c r="E38" s="71"/>
      <c r="F38" s="71"/>
      <c r="G38" s="83"/>
    </row>
    <row r="39" spans="1:7" ht="15.75" customHeight="1">
      <c r="A39" s="44"/>
      <c r="B39" s="47"/>
      <c r="C39" s="31" t="s">
        <v>31</v>
      </c>
      <c r="D39" s="71"/>
      <c r="E39" s="71"/>
      <c r="F39" s="71"/>
      <c r="G39" s="83"/>
    </row>
    <row r="40" spans="1:7" ht="15.75" customHeight="1">
      <c r="A40" s="44"/>
      <c r="B40" s="47"/>
      <c r="C40" s="31" t="s">
        <v>32</v>
      </c>
      <c r="D40" s="71"/>
      <c r="E40" s="71"/>
      <c r="F40" s="71"/>
      <c r="G40" s="83"/>
    </row>
    <row r="41" spans="1:7" ht="15.75" customHeight="1">
      <c r="A41" s="44"/>
      <c r="B41" s="47"/>
      <c r="C41" s="31" t="s">
        <v>33</v>
      </c>
      <c r="D41" s="71"/>
      <c r="E41" s="71"/>
      <c r="F41" s="71"/>
      <c r="G41" s="83"/>
    </row>
    <row r="42" spans="1:7" ht="15.75" customHeight="1">
      <c r="A42" s="44"/>
      <c r="B42" s="47"/>
      <c r="C42" s="31" t="s">
        <v>34</v>
      </c>
      <c r="D42" s="71"/>
      <c r="E42" s="71"/>
      <c r="F42" s="71"/>
      <c r="G42" s="83"/>
    </row>
    <row r="43" spans="1:7" ht="15.75" customHeight="1">
      <c r="A43" s="44"/>
      <c r="B43" s="47"/>
      <c r="C43" s="31" t="s">
        <v>35</v>
      </c>
      <c r="D43" s="71"/>
      <c r="E43" s="71"/>
      <c r="F43" s="71"/>
      <c r="G43" s="83"/>
    </row>
    <row r="44" spans="1:7" ht="15.75" customHeight="1">
      <c r="A44" s="44"/>
      <c r="B44" s="47"/>
      <c r="C44" s="31" t="s">
        <v>36</v>
      </c>
      <c r="D44" s="71"/>
      <c r="E44" s="71"/>
      <c r="F44" s="71"/>
      <c r="G44" s="83"/>
    </row>
    <row r="45" spans="1:7" ht="15.75" customHeight="1">
      <c r="A45" s="44"/>
      <c r="B45" s="47"/>
      <c r="C45" s="31" t="s">
        <v>37</v>
      </c>
      <c r="D45" s="71"/>
      <c r="E45" s="71"/>
      <c r="F45" s="71"/>
      <c r="G45" s="83"/>
    </row>
    <row r="46" spans="1:7" ht="15.75" customHeight="1">
      <c r="A46" s="44"/>
      <c r="B46" s="47"/>
      <c r="C46" s="31" t="s">
        <v>38</v>
      </c>
      <c r="D46" s="71"/>
      <c r="E46" s="71"/>
      <c r="F46" s="71"/>
      <c r="G46" s="83"/>
    </row>
    <row r="47" spans="1:7" ht="15.75" customHeight="1">
      <c r="A47" s="44"/>
      <c r="B47" s="47"/>
      <c r="C47" s="31" t="s">
        <v>39</v>
      </c>
      <c r="D47" s="71"/>
      <c r="E47" s="71"/>
      <c r="F47" s="71"/>
      <c r="G47" s="83"/>
    </row>
    <row r="48" spans="1:7" ht="15.75" customHeight="1">
      <c r="A48" s="44"/>
      <c r="B48" s="47"/>
      <c r="C48" s="31" t="s">
        <v>40</v>
      </c>
      <c r="D48" s="71"/>
      <c r="E48" s="71"/>
      <c r="F48" s="71"/>
      <c r="G48" s="83"/>
    </row>
    <row r="49" spans="1:9" ht="15.75" customHeight="1">
      <c r="A49" s="44"/>
      <c r="B49" s="47"/>
      <c r="C49" s="31" t="s">
        <v>41</v>
      </c>
      <c r="D49" s="71"/>
      <c r="E49" s="71"/>
      <c r="F49" s="71"/>
      <c r="G49" s="83"/>
    </row>
    <row r="50" spans="1:9" ht="15.75" customHeight="1">
      <c r="A50" s="44"/>
      <c r="B50" s="47"/>
      <c r="C50" s="31" t="s">
        <v>42</v>
      </c>
      <c r="D50" s="71"/>
      <c r="E50" s="71"/>
      <c r="F50" s="71"/>
      <c r="G50" s="83"/>
    </row>
    <row r="51" spans="1:9" ht="15.75" customHeight="1">
      <c r="A51" s="44"/>
      <c r="B51" s="47"/>
      <c r="C51" s="31" t="s">
        <v>43</v>
      </c>
      <c r="D51" s="71"/>
      <c r="E51" s="71"/>
      <c r="F51" s="71"/>
      <c r="G51" s="83"/>
    </row>
    <row r="52" spans="1:9" ht="15.75" customHeight="1">
      <c r="A52" s="44"/>
      <c r="B52" s="47"/>
      <c r="C52" s="31" t="s">
        <v>44</v>
      </c>
      <c r="D52" s="71"/>
      <c r="E52" s="71"/>
      <c r="F52" s="71"/>
      <c r="G52" s="83"/>
    </row>
    <row r="53" spans="1:9" ht="15.75" customHeight="1">
      <c r="A53" s="44"/>
      <c r="B53" s="47"/>
      <c r="C53" s="31" t="s">
        <v>45</v>
      </c>
      <c r="D53" s="71"/>
      <c r="E53" s="71"/>
      <c r="F53" s="71"/>
      <c r="G53" s="83"/>
    </row>
    <row r="54" spans="1:9" ht="15.75" customHeight="1">
      <c r="A54" s="44"/>
      <c r="B54" s="47"/>
      <c r="C54" s="31" t="s">
        <v>46</v>
      </c>
      <c r="D54" s="71"/>
      <c r="E54" s="71"/>
      <c r="F54" s="71"/>
      <c r="G54" s="83"/>
    </row>
    <row r="55" spans="1:9" ht="15.75" customHeight="1" thickBot="1">
      <c r="A55" s="45"/>
      <c r="B55" s="47"/>
      <c r="C55" s="11" t="s">
        <v>47</v>
      </c>
      <c r="D55" s="72"/>
      <c r="E55" s="72"/>
      <c r="F55" s="72"/>
      <c r="G55" s="83"/>
    </row>
    <row r="56" spans="1:9" ht="15.75" customHeight="1">
      <c r="A56" s="43" t="s">
        <v>438</v>
      </c>
      <c r="B56" s="47"/>
      <c r="C56" s="12" t="s">
        <v>48</v>
      </c>
      <c r="D56" s="70">
        <v>1.3</v>
      </c>
      <c r="E56" s="70">
        <v>1.9</v>
      </c>
      <c r="F56" s="70">
        <v>2.1</v>
      </c>
      <c r="G56" s="83"/>
    </row>
    <row r="57" spans="1:9" ht="15.75" customHeight="1">
      <c r="A57" s="44"/>
      <c r="B57" s="47"/>
      <c r="C57" s="31" t="s">
        <v>49</v>
      </c>
      <c r="D57" s="71"/>
      <c r="E57" s="71"/>
      <c r="F57" s="71"/>
      <c r="G57" s="83"/>
    </row>
    <row r="58" spans="1:9" ht="15.75" customHeight="1">
      <c r="A58" s="44"/>
      <c r="B58" s="47"/>
      <c r="C58" s="31" t="s">
        <v>50</v>
      </c>
      <c r="D58" s="71"/>
      <c r="E58" s="71"/>
      <c r="F58" s="71"/>
      <c r="G58" s="83"/>
    </row>
    <row r="59" spans="1:9" ht="15.75" customHeight="1">
      <c r="A59" s="44"/>
      <c r="B59" s="47"/>
      <c r="C59" s="31" t="s">
        <v>51</v>
      </c>
      <c r="D59" s="71"/>
      <c r="E59" s="71"/>
      <c r="F59" s="71"/>
      <c r="G59" s="83"/>
    </row>
    <row r="60" spans="1:9" ht="15.75" customHeight="1">
      <c r="A60" s="44"/>
      <c r="B60" s="47"/>
      <c r="C60" s="31" t="s">
        <v>52</v>
      </c>
      <c r="D60" s="71"/>
      <c r="E60" s="71"/>
      <c r="F60" s="71"/>
      <c r="G60" s="83"/>
    </row>
    <row r="61" spans="1:9" ht="15.75" customHeight="1">
      <c r="A61" s="44"/>
      <c r="B61" s="47"/>
      <c r="C61" s="31" t="s">
        <v>53</v>
      </c>
      <c r="D61" s="71"/>
      <c r="E61" s="71"/>
      <c r="F61" s="71"/>
      <c r="G61" s="83"/>
    </row>
    <row r="62" spans="1:9" ht="15.75" customHeight="1">
      <c r="A62" s="44"/>
      <c r="B62" s="47"/>
      <c r="C62" s="31" t="s">
        <v>54</v>
      </c>
      <c r="D62" s="71"/>
      <c r="E62" s="71"/>
      <c r="F62" s="71"/>
      <c r="G62" s="83"/>
    </row>
    <row r="63" spans="1:9" ht="15.75" customHeight="1" thickBot="1">
      <c r="A63" s="45"/>
      <c r="B63" s="47"/>
      <c r="C63" s="11" t="s">
        <v>55</v>
      </c>
      <c r="D63" s="72"/>
      <c r="E63" s="72"/>
      <c r="F63" s="72"/>
      <c r="G63" s="83"/>
    </row>
    <row r="64" spans="1:9" ht="15.75" customHeight="1">
      <c r="A64" s="43" t="s">
        <v>439</v>
      </c>
      <c r="B64" s="47"/>
      <c r="C64" s="12" t="s">
        <v>56</v>
      </c>
      <c r="D64" s="70">
        <f>3.2-D135-D124-D115-0.5*D97</f>
        <v>1.6</v>
      </c>
      <c r="E64" s="70">
        <f>5.1-E135-E124-E115-0.5*E97</f>
        <v>2.8499999999999996</v>
      </c>
      <c r="F64" s="70">
        <f>4.8-F135-F124-F115-0.5*F97</f>
        <v>2.4500000000000002</v>
      </c>
      <c r="G64" s="83"/>
      <c r="H64" s="2"/>
      <c r="I64" s="2"/>
    </row>
    <row r="65" spans="1:9" ht="15.75" customHeight="1">
      <c r="A65" s="44"/>
      <c r="B65" s="47"/>
      <c r="C65" s="31" t="s">
        <v>57</v>
      </c>
      <c r="D65" s="71"/>
      <c r="E65" s="71"/>
      <c r="F65" s="71"/>
      <c r="G65" s="83"/>
    </row>
    <row r="66" spans="1:9" ht="15.75" customHeight="1">
      <c r="A66" s="44"/>
      <c r="B66" s="47"/>
      <c r="C66" s="31" t="s">
        <v>58</v>
      </c>
      <c r="D66" s="71"/>
      <c r="E66" s="71"/>
      <c r="F66" s="71"/>
      <c r="G66" s="83"/>
    </row>
    <row r="67" spans="1:9" ht="15.75" customHeight="1">
      <c r="A67" s="44"/>
      <c r="B67" s="47"/>
      <c r="C67" s="31" t="s">
        <v>59</v>
      </c>
      <c r="D67" s="71"/>
      <c r="E67" s="71"/>
      <c r="F67" s="71"/>
      <c r="G67" s="83"/>
    </row>
    <row r="68" spans="1:9" ht="15.75" customHeight="1">
      <c r="A68" s="44"/>
      <c r="B68" s="47"/>
      <c r="C68" s="31" t="s">
        <v>60</v>
      </c>
      <c r="D68" s="71"/>
      <c r="E68" s="71"/>
      <c r="F68" s="71"/>
      <c r="G68" s="83"/>
    </row>
    <row r="69" spans="1:9" ht="15.75" customHeight="1">
      <c r="A69" s="44"/>
      <c r="B69" s="47"/>
      <c r="C69" s="31" t="s">
        <v>61</v>
      </c>
      <c r="D69" s="71"/>
      <c r="E69" s="71"/>
      <c r="F69" s="71"/>
      <c r="G69" s="83"/>
    </row>
    <row r="70" spans="1:9" ht="15.75" customHeight="1">
      <c r="A70" s="44"/>
      <c r="B70" s="47"/>
      <c r="C70" s="31" t="s">
        <v>62</v>
      </c>
      <c r="D70" s="71"/>
      <c r="E70" s="71"/>
      <c r="F70" s="71"/>
      <c r="G70" s="83"/>
    </row>
    <row r="71" spans="1:9" ht="15.75" customHeight="1">
      <c r="A71" s="44"/>
      <c r="B71" s="47"/>
      <c r="C71" s="31" t="s">
        <v>63</v>
      </c>
      <c r="D71" s="71"/>
      <c r="E71" s="71"/>
      <c r="F71" s="71"/>
      <c r="G71" s="83"/>
    </row>
    <row r="72" spans="1:9" ht="15.75" customHeight="1">
      <c r="A72" s="44"/>
      <c r="B72" s="47"/>
      <c r="C72" s="31" t="s">
        <v>64</v>
      </c>
      <c r="D72" s="71"/>
      <c r="E72" s="71"/>
      <c r="F72" s="71"/>
      <c r="G72" s="83"/>
    </row>
    <row r="73" spans="1:9" ht="15.75" customHeight="1" thickBot="1">
      <c r="A73" s="45"/>
      <c r="B73" s="47"/>
      <c r="C73" s="11" t="s">
        <v>65</v>
      </c>
      <c r="D73" s="72"/>
      <c r="E73" s="72"/>
      <c r="F73" s="72"/>
      <c r="G73" s="83"/>
    </row>
    <row r="74" spans="1:9" ht="15.75" customHeight="1">
      <c r="A74" s="43" t="s">
        <v>440</v>
      </c>
      <c r="B74" s="47"/>
      <c r="C74" s="12" t="s">
        <v>66</v>
      </c>
      <c r="D74" s="70">
        <v>0.3</v>
      </c>
      <c r="E74" s="70">
        <v>0.2</v>
      </c>
      <c r="F74" s="70">
        <v>0.2</v>
      </c>
      <c r="G74" s="83"/>
    </row>
    <row r="75" spans="1:9" ht="15.75" customHeight="1">
      <c r="A75" s="44"/>
      <c r="B75" s="47"/>
      <c r="C75" s="31" t="s">
        <v>67</v>
      </c>
      <c r="D75" s="71"/>
      <c r="E75" s="71"/>
      <c r="F75" s="71"/>
      <c r="G75" s="83"/>
    </row>
    <row r="76" spans="1:9" ht="15.75" customHeight="1">
      <c r="A76" s="44"/>
      <c r="B76" s="47"/>
      <c r="C76" s="31" t="s">
        <v>68</v>
      </c>
      <c r="D76" s="71"/>
      <c r="E76" s="71"/>
      <c r="F76" s="71"/>
      <c r="G76" s="83"/>
    </row>
    <row r="77" spans="1:9" ht="15.75" customHeight="1" thickBot="1">
      <c r="A77" s="45"/>
      <c r="B77" s="47"/>
      <c r="C77" s="11" t="s">
        <v>69</v>
      </c>
      <c r="D77" s="72"/>
      <c r="E77" s="72"/>
      <c r="F77" s="72"/>
      <c r="G77" s="83"/>
    </row>
    <row r="78" spans="1:9" ht="15.75" customHeight="1">
      <c r="A78" s="43" t="s">
        <v>441</v>
      </c>
      <c r="B78" s="47"/>
      <c r="C78" s="12" t="s">
        <v>70</v>
      </c>
      <c r="D78" s="70">
        <f>2.5-0.5*D97-D111-D107-D90</f>
        <v>1.1999999999999997</v>
      </c>
      <c r="E78" s="70">
        <f>3.1-0.5*E97-E111-E107-E90</f>
        <v>1.1500000000000001</v>
      </c>
      <c r="F78" s="70">
        <f>3.3-0.5*F97-F111-F107-F90</f>
        <v>1.2499999999999998</v>
      </c>
      <c r="G78" s="83"/>
      <c r="H78" s="2"/>
      <c r="I78" s="2"/>
    </row>
    <row r="79" spans="1:9" ht="15.75" customHeight="1">
      <c r="A79" s="44"/>
      <c r="B79" s="47"/>
      <c r="C79" s="31" t="s">
        <v>71</v>
      </c>
      <c r="D79" s="71"/>
      <c r="E79" s="71"/>
      <c r="F79" s="71"/>
      <c r="G79" s="83"/>
    </row>
    <row r="80" spans="1:9" ht="15.75" customHeight="1">
      <c r="A80" s="44"/>
      <c r="B80" s="47"/>
      <c r="C80" s="31" t="s">
        <v>72</v>
      </c>
      <c r="D80" s="71"/>
      <c r="E80" s="71"/>
      <c r="F80" s="71"/>
      <c r="G80" s="83"/>
    </row>
    <row r="81" spans="1:7" ht="15.75" customHeight="1">
      <c r="A81" s="44"/>
      <c r="B81" s="47"/>
      <c r="C81" s="31" t="s">
        <v>73</v>
      </c>
      <c r="D81" s="71"/>
      <c r="E81" s="71"/>
      <c r="F81" s="71"/>
      <c r="G81" s="83"/>
    </row>
    <row r="82" spans="1:7" ht="15.75" customHeight="1">
      <c r="A82" s="44"/>
      <c r="B82" s="47"/>
      <c r="C82" s="31" t="s">
        <v>74</v>
      </c>
      <c r="D82" s="71"/>
      <c r="E82" s="71"/>
      <c r="F82" s="71"/>
      <c r="G82" s="83"/>
    </row>
    <row r="83" spans="1:7" ht="15.75" customHeight="1" thickBot="1">
      <c r="A83" s="45"/>
      <c r="B83" s="47"/>
      <c r="C83" s="11" t="s">
        <v>75</v>
      </c>
      <c r="D83" s="72"/>
      <c r="E83" s="72"/>
      <c r="F83" s="72"/>
      <c r="G83" s="83"/>
    </row>
    <row r="84" spans="1:7" ht="15.75" customHeight="1">
      <c r="A84" s="43" t="s">
        <v>442</v>
      </c>
      <c r="B84" s="47"/>
      <c r="C84" s="12" t="s">
        <v>76</v>
      </c>
      <c r="D84" s="70">
        <v>0.2</v>
      </c>
      <c r="E84" s="70">
        <v>0.2</v>
      </c>
      <c r="F84" s="70">
        <v>0.2</v>
      </c>
      <c r="G84" s="83"/>
    </row>
    <row r="85" spans="1:7" ht="15.75" customHeight="1">
      <c r="A85" s="44"/>
      <c r="B85" s="47"/>
      <c r="C85" s="31" t="s">
        <v>77</v>
      </c>
      <c r="D85" s="71"/>
      <c r="E85" s="71"/>
      <c r="F85" s="71"/>
      <c r="G85" s="83"/>
    </row>
    <row r="86" spans="1:7" ht="15.75" customHeight="1">
      <c r="A86" s="44"/>
      <c r="B86" s="47"/>
      <c r="C86" s="31" t="s">
        <v>78</v>
      </c>
      <c r="D86" s="71"/>
      <c r="E86" s="71"/>
      <c r="F86" s="71"/>
      <c r="G86" s="83"/>
    </row>
    <row r="87" spans="1:7" ht="15.75" customHeight="1">
      <c r="A87" s="44"/>
      <c r="B87" s="47"/>
      <c r="C87" s="31" t="s">
        <v>79</v>
      </c>
      <c r="D87" s="71"/>
      <c r="E87" s="71"/>
      <c r="F87" s="71"/>
      <c r="G87" s="83"/>
    </row>
    <row r="88" spans="1:7" ht="15.75" customHeight="1" thickBot="1">
      <c r="A88" s="45"/>
      <c r="B88" s="47"/>
      <c r="C88" s="11" t="s">
        <v>80</v>
      </c>
      <c r="D88" s="72"/>
      <c r="E88" s="72"/>
      <c r="F88" s="72"/>
      <c r="G88" s="83"/>
    </row>
    <row r="89" spans="1:7" ht="44.25" customHeight="1" thickBot="1">
      <c r="A89" s="29" t="s">
        <v>443</v>
      </c>
      <c r="B89" s="47"/>
      <c r="C89" s="10" t="s">
        <v>81</v>
      </c>
      <c r="D89" s="26">
        <v>0.1</v>
      </c>
      <c r="E89" s="26">
        <v>0.1</v>
      </c>
      <c r="F89" s="27">
        <v>0.1</v>
      </c>
      <c r="G89" s="83"/>
    </row>
    <row r="90" spans="1:7" ht="15.75" customHeight="1">
      <c r="A90" s="43" t="s">
        <v>444</v>
      </c>
      <c r="B90" s="47"/>
      <c r="C90" s="12" t="s">
        <v>82</v>
      </c>
      <c r="D90" s="70">
        <v>0.1</v>
      </c>
      <c r="E90" s="70">
        <v>0.1</v>
      </c>
      <c r="F90" s="70">
        <v>0.1</v>
      </c>
      <c r="G90" s="83"/>
    </row>
    <row r="91" spans="1:7" ht="15.75" customHeight="1">
      <c r="A91" s="44"/>
      <c r="B91" s="47"/>
      <c r="C91" s="31" t="s">
        <v>83</v>
      </c>
      <c r="D91" s="71"/>
      <c r="E91" s="71"/>
      <c r="F91" s="71"/>
      <c r="G91" s="83"/>
    </row>
    <row r="92" spans="1:7" ht="15.75" customHeight="1">
      <c r="A92" s="44"/>
      <c r="B92" s="47"/>
      <c r="C92" s="31" t="s">
        <v>84</v>
      </c>
      <c r="D92" s="71"/>
      <c r="E92" s="71"/>
      <c r="F92" s="71"/>
      <c r="G92" s="83"/>
    </row>
    <row r="93" spans="1:7" ht="15.75" customHeight="1">
      <c r="A93" s="44"/>
      <c r="B93" s="47"/>
      <c r="C93" s="31" t="s">
        <v>85</v>
      </c>
      <c r="D93" s="71"/>
      <c r="E93" s="71"/>
      <c r="F93" s="71"/>
      <c r="G93" s="83"/>
    </row>
    <row r="94" spans="1:7" ht="15.75" customHeight="1">
      <c r="A94" s="44"/>
      <c r="B94" s="47"/>
      <c r="C94" s="31" t="s">
        <v>86</v>
      </c>
      <c r="D94" s="71"/>
      <c r="E94" s="71"/>
      <c r="F94" s="71"/>
      <c r="G94" s="83"/>
    </row>
    <row r="95" spans="1:7" ht="15.75" customHeight="1">
      <c r="A95" s="44"/>
      <c r="B95" s="47"/>
      <c r="C95" s="31" t="s">
        <v>87</v>
      </c>
      <c r="D95" s="71"/>
      <c r="E95" s="71"/>
      <c r="F95" s="71"/>
      <c r="G95" s="83"/>
    </row>
    <row r="96" spans="1:7" ht="15.75" customHeight="1" thickBot="1">
      <c r="A96" s="45"/>
      <c r="B96" s="47"/>
      <c r="C96" s="11" t="s">
        <v>88</v>
      </c>
      <c r="D96" s="72"/>
      <c r="E96" s="72"/>
      <c r="F96" s="72"/>
      <c r="G96" s="83"/>
    </row>
    <row r="97" spans="1:7" ht="15.75" customHeight="1">
      <c r="A97" s="43" t="s">
        <v>445</v>
      </c>
      <c r="B97" s="47"/>
      <c r="C97" s="12" t="s">
        <v>89</v>
      </c>
      <c r="D97" s="70">
        <v>1.2</v>
      </c>
      <c r="E97" s="70">
        <v>1.9</v>
      </c>
      <c r="F97" s="70">
        <v>2.1</v>
      </c>
      <c r="G97" s="83"/>
    </row>
    <row r="98" spans="1:7" ht="15.75" customHeight="1">
      <c r="A98" s="44"/>
      <c r="B98" s="47"/>
      <c r="C98" s="31" t="s">
        <v>90</v>
      </c>
      <c r="D98" s="71"/>
      <c r="E98" s="71"/>
      <c r="F98" s="71"/>
      <c r="G98" s="83"/>
    </row>
    <row r="99" spans="1:7" ht="15.75" customHeight="1">
      <c r="A99" s="44"/>
      <c r="B99" s="47"/>
      <c r="C99" s="31" t="s">
        <v>91</v>
      </c>
      <c r="D99" s="71"/>
      <c r="E99" s="71"/>
      <c r="F99" s="71"/>
      <c r="G99" s="83"/>
    </row>
    <row r="100" spans="1:7" ht="15.75" customHeight="1">
      <c r="A100" s="44"/>
      <c r="B100" s="47"/>
      <c r="C100" s="31" t="s">
        <v>92</v>
      </c>
      <c r="D100" s="71"/>
      <c r="E100" s="71"/>
      <c r="F100" s="71"/>
      <c r="G100" s="83"/>
    </row>
    <row r="101" spans="1:7" ht="15.75" customHeight="1">
      <c r="A101" s="44"/>
      <c r="B101" s="47"/>
      <c r="C101" s="31" t="s">
        <v>93</v>
      </c>
      <c r="D101" s="71"/>
      <c r="E101" s="71"/>
      <c r="F101" s="71"/>
      <c r="G101" s="83"/>
    </row>
    <row r="102" spans="1:7" ht="15.75" customHeight="1">
      <c r="A102" s="44"/>
      <c r="B102" s="47"/>
      <c r="C102" s="31" t="s">
        <v>94</v>
      </c>
      <c r="D102" s="71"/>
      <c r="E102" s="71"/>
      <c r="F102" s="71"/>
      <c r="G102" s="83"/>
    </row>
    <row r="103" spans="1:7" ht="15.75" customHeight="1">
      <c r="A103" s="44"/>
      <c r="B103" s="47"/>
      <c r="C103" s="31" t="s">
        <v>95</v>
      </c>
      <c r="D103" s="71"/>
      <c r="E103" s="71"/>
      <c r="F103" s="71"/>
      <c r="G103" s="83"/>
    </row>
    <row r="104" spans="1:7" ht="15.75" customHeight="1">
      <c r="A104" s="44"/>
      <c r="B104" s="47"/>
      <c r="C104" s="31" t="s">
        <v>96</v>
      </c>
      <c r="D104" s="71"/>
      <c r="E104" s="71"/>
      <c r="F104" s="71"/>
      <c r="G104" s="83"/>
    </row>
    <row r="105" spans="1:7" ht="15.75" customHeight="1">
      <c r="A105" s="44"/>
      <c r="B105" s="47"/>
      <c r="C105" s="31" t="s">
        <v>97</v>
      </c>
      <c r="D105" s="71"/>
      <c r="E105" s="71"/>
      <c r="F105" s="71"/>
      <c r="G105" s="83"/>
    </row>
    <row r="106" spans="1:7" ht="15.75" customHeight="1" thickBot="1">
      <c r="A106" s="45"/>
      <c r="B106" s="47"/>
      <c r="C106" s="11" t="s">
        <v>98</v>
      </c>
      <c r="D106" s="72"/>
      <c r="E106" s="72"/>
      <c r="F106" s="72"/>
      <c r="G106" s="83"/>
    </row>
    <row r="107" spans="1:7" ht="15.75" customHeight="1">
      <c r="A107" s="43" t="s">
        <v>446</v>
      </c>
      <c r="B107" s="47"/>
      <c r="C107" s="12" t="s">
        <v>99</v>
      </c>
      <c r="D107" s="70">
        <v>0.1</v>
      </c>
      <c r="E107" s="70">
        <v>0.1</v>
      </c>
      <c r="F107" s="70">
        <v>0.1</v>
      </c>
      <c r="G107" s="83"/>
    </row>
    <row r="108" spans="1:7" ht="15.75" customHeight="1">
      <c r="A108" s="44"/>
      <c r="B108" s="47"/>
      <c r="C108" s="31" t="s">
        <v>100</v>
      </c>
      <c r="D108" s="71"/>
      <c r="E108" s="71"/>
      <c r="F108" s="71"/>
      <c r="G108" s="83"/>
    </row>
    <row r="109" spans="1:7" ht="15.75" customHeight="1">
      <c r="A109" s="44"/>
      <c r="B109" s="47"/>
      <c r="C109" s="31" t="s">
        <v>101</v>
      </c>
      <c r="D109" s="71"/>
      <c r="E109" s="71"/>
      <c r="F109" s="71"/>
      <c r="G109" s="83"/>
    </row>
    <row r="110" spans="1:7" ht="15.75" customHeight="1" thickBot="1">
      <c r="A110" s="45"/>
      <c r="B110" s="47"/>
      <c r="C110" s="11" t="s">
        <v>102</v>
      </c>
      <c r="D110" s="72"/>
      <c r="E110" s="72"/>
      <c r="F110" s="72"/>
      <c r="G110" s="83"/>
    </row>
    <row r="111" spans="1:7" ht="15.75" customHeight="1">
      <c r="A111" s="43" t="s">
        <v>430</v>
      </c>
      <c r="B111" s="47"/>
      <c r="C111" s="12" t="s">
        <v>103</v>
      </c>
      <c r="D111" s="70">
        <v>0.5</v>
      </c>
      <c r="E111" s="70">
        <v>0.8</v>
      </c>
      <c r="F111" s="70">
        <v>0.8</v>
      </c>
      <c r="G111" s="83"/>
    </row>
    <row r="112" spans="1:7" ht="15.75" customHeight="1">
      <c r="A112" s="44"/>
      <c r="B112" s="47"/>
      <c r="C112" s="31" t="s">
        <v>104</v>
      </c>
      <c r="D112" s="71"/>
      <c r="E112" s="71"/>
      <c r="F112" s="71"/>
      <c r="G112" s="83"/>
    </row>
    <row r="113" spans="1:7" ht="15.75" customHeight="1">
      <c r="A113" s="44"/>
      <c r="B113" s="47"/>
      <c r="C113" s="31" t="s">
        <v>105</v>
      </c>
      <c r="D113" s="71"/>
      <c r="E113" s="71"/>
      <c r="F113" s="71"/>
      <c r="G113" s="83"/>
    </row>
    <row r="114" spans="1:7" ht="15.75" customHeight="1" thickBot="1">
      <c r="A114" s="45"/>
      <c r="B114" s="47"/>
      <c r="C114" s="11" t="s">
        <v>106</v>
      </c>
      <c r="D114" s="72"/>
      <c r="E114" s="72"/>
      <c r="F114" s="72"/>
      <c r="G114" s="83"/>
    </row>
    <row r="115" spans="1:7" ht="15.75" customHeight="1">
      <c r="A115" s="43" t="s">
        <v>431</v>
      </c>
      <c r="B115" s="47"/>
      <c r="C115" s="12" t="s">
        <v>107</v>
      </c>
      <c r="D115" s="70">
        <v>0.2</v>
      </c>
      <c r="E115" s="70">
        <v>0.3</v>
      </c>
      <c r="F115" s="70">
        <v>0.3</v>
      </c>
      <c r="G115" s="83"/>
    </row>
    <row r="116" spans="1:7" ht="15.75" customHeight="1">
      <c r="A116" s="44"/>
      <c r="B116" s="47"/>
      <c r="C116" s="31" t="s">
        <v>108</v>
      </c>
      <c r="D116" s="94"/>
      <c r="E116" s="94"/>
      <c r="F116" s="94"/>
      <c r="G116" s="83"/>
    </row>
    <row r="117" spans="1:7" ht="15.75" customHeight="1">
      <c r="A117" s="44"/>
      <c r="B117" s="47"/>
      <c r="C117" s="31" t="s">
        <v>109</v>
      </c>
      <c r="D117" s="94"/>
      <c r="E117" s="94"/>
      <c r="F117" s="94"/>
      <c r="G117" s="83"/>
    </row>
    <row r="118" spans="1:7" ht="15.75" customHeight="1">
      <c r="A118" s="44"/>
      <c r="B118" s="47"/>
      <c r="C118" s="31" t="s">
        <v>110</v>
      </c>
      <c r="D118" s="94"/>
      <c r="E118" s="94"/>
      <c r="F118" s="94"/>
      <c r="G118" s="83"/>
    </row>
    <row r="119" spans="1:7" ht="15.75" customHeight="1">
      <c r="A119" s="44"/>
      <c r="B119" s="47"/>
      <c r="C119" s="31" t="s">
        <v>111</v>
      </c>
      <c r="D119" s="94"/>
      <c r="E119" s="94"/>
      <c r="F119" s="94"/>
      <c r="G119" s="83"/>
    </row>
    <row r="120" spans="1:7" ht="15.75" customHeight="1">
      <c r="A120" s="44"/>
      <c r="B120" s="47"/>
      <c r="C120" s="31" t="s">
        <v>112</v>
      </c>
      <c r="D120" s="94"/>
      <c r="E120" s="94"/>
      <c r="F120" s="94"/>
      <c r="G120" s="83"/>
    </row>
    <row r="121" spans="1:7" ht="15.75" customHeight="1">
      <c r="A121" s="44"/>
      <c r="B121" s="47"/>
      <c r="C121" s="31" t="s">
        <v>113</v>
      </c>
      <c r="D121" s="94"/>
      <c r="E121" s="94"/>
      <c r="F121" s="94"/>
      <c r="G121" s="83"/>
    </row>
    <row r="122" spans="1:7" ht="15.75" customHeight="1">
      <c r="A122" s="44"/>
      <c r="B122" s="47"/>
      <c r="C122" s="31" t="s">
        <v>114</v>
      </c>
      <c r="D122" s="94"/>
      <c r="E122" s="94"/>
      <c r="F122" s="94"/>
      <c r="G122" s="83"/>
    </row>
    <row r="123" spans="1:7" ht="15.75" customHeight="1" thickBot="1">
      <c r="A123" s="45"/>
      <c r="B123" s="47"/>
      <c r="C123" s="11" t="s">
        <v>115</v>
      </c>
      <c r="D123" s="95"/>
      <c r="E123" s="95"/>
      <c r="F123" s="95"/>
      <c r="G123" s="83"/>
    </row>
    <row r="124" spans="1:7" ht="15.75" customHeight="1">
      <c r="A124" s="43" t="s">
        <v>432</v>
      </c>
      <c r="B124" s="47"/>
      <c r="C124" s="12" t="s">
        <v>116</v>
      </c>
      <c r="D124" s="70">
        <v>0.5</v>
      </c>
      <c r="E124" s="70">
        <v>0.7</v>
      </c>
      <c r="F124" s="70">
        <v>0.7</v>
      </c>
      <c r="G124" s="83"/>
    </row>
    <row r="125" spans="1:7" ht="15.75" customHeight="1">
      <c r="A125" s="44"/>
      <c r="B125" s="47"/>
      <c r="C125" s="31" t="s">
        <v>117</v>
      </c>
      <c r="D125" s="94"/>
      <c r="E125" s="94"/>
      <c r="F125" s="94"/>
      <c r="G125" s="83"/>
    </row>
    <row r="126" spans="1:7" ht="15.75" customHeight="1">
      <c r="A126" s="44"/>
      <c r="B126" s="47"/>
      <c r="C126" s="31" t="s">
        <v>118</v>
      </c>
      <c r="D126" s="94"/>
      <c r="E126" s="94"/>
      <c r="F126" s="94"/>
      <c r="G126" s="83"/>
    </row>
    <row r="127" spans="1:7" ht="15.75" customHeight="1">
      <c r="A127" s="44"/>
      <c r="B127" s="47"/>
      <c r="C127" s="31" t="s">
        <v>119</v>
      </c>
      <c r="D127" s="94"/>
      <c r="E127" s="94"/>
      <c r="F127" s="94"/>
      <c r="G127" s="83"/>
    </row>
    <row r="128" spans="1:7" ht="15.75" customHeight="1">
      <c r="A128" s="44"/>
      <c r="B128" s="47"/>
      <c r="C128" s="31" t="s">
        <v>120</v>
      </c>
      <c r="D128" s="94"/>
      <c r="E128" s="94"/>
      <c r="F128" s="94"/>
      <c r="G128" s="83"/>
    </row>
    <row r="129" spans="1:7" ht="15.75" customHeight="1">
      <c r="A129" s="44"/>
      <c r="B129" s="47"/>
      <c r="C129" s="31" t="s">
        <v>121</v>
      </c>
      <c r="D129" s="94"/>
      <c r="E129" s="94"/>
      <c r="F129" s="94"/>
      <c r="G129" s="83"/>
    </row>
    <row r="130" spans="1:7" ht="15.75" customHeight="1">
      <c r="A130" s="44"/>
      <c r="B130" s="47"/>
      <c r="C130" s="31" t="s">
        <v>122</v>
      </c>
      <c r="D130" s="94"/>
      <c r="E130" s="94"/>
      <c r="F130" s="94"/>
      <c r="G130" s="83"/>
    </row>
    <row r="131" spans="1:7" ht="15.75" customHeight="1">
      <c r="A131" s="44"/>
      <c r="B131" s="47"/>
      <c r="C131" s="31" t="s">
        <v>123</v>
      </c>
      <c r="D131" s="94"/>
      <c r="E131" s="94"/>
      <c r="F131" s="94"/>
      <c r="G131" s="83"/>
    </row>
    <row r="132" spans="1:7" ht="15.75" customHeight="1">
      <c r="A132" s="44"/>
      <c r="B132" s="47"/>
      <c r="C132" s="31" t="s">
        <v>124</v>
      </c>
      <c r="D132" s="94"/>
      <c r="E132" s="94"/>
      <c r="F132" s="94"/>
      <c r="G132" s="83"/>
    </row>
    <row r="133" spans="1:7" ht="15.75" customHeight="1">
      <c r="A133" s="44"/>
      <c r="B133" s="47"/>
      <c r="C133" s="31" t="s">
        <v>125</v>
      </c>
      <c r="D133" s="94"/>
      <c r="E133" s="94"/>
      <c r="F133" s="94"/>
      <c r="G133" s="83"/>
    </row>
    <row r="134" spans="1:7" ht="15.75" customHeight="1" thickBot="1">
      <c r="A134" s="45"/>
      <c r="B134" s="47"/>
      <c r="C134" s="11" t="s">
        <v>126</v>
      </c>
      <c r="D134" s="94"/>
      <c r="E134" s="94"/>
      <c r="F134" s="94"/>
      <c r="G134" s="83"/>
    </row>
    <row r="135" spans="1:7" ht="15.75" customHeight="1">
      <c r="A135" s="43" t="s">
        <v>433</v>
      </c>
      <c r="B135" s="47"/>
      <c r="C135" s="12" t="s">
        <v>126</v>
      </c>
      <c r="D135" s="70">
        <v>0.3</v>
      </c>
      <c r="E135" s="70">
        <v>0.3</v>
      </c>
      <c r="F135" s="70">
        <v>0.3</v>
      </c>
      <c r="G135" s="83"/>
    </row>
    <row r="136" spans="1:7" ht="15.75" customHeight="1">
      <c r="A136" s="44"/>
      <c r="B136" s="47"/>
      <c r="C136" s="31" t="s">
        <v>127</v>
      </c>
      <c r="D136" s="94"/>
      <c r="E136" s="94"/>
      <c r="F136" s="94"/>
      <c r="G136" s="83"/>
    </row>
    <row r="137" spans="1:7" ht="15.75" customHeight="1">
      <c r="A137" s="44"/>
      <c r="B137" s="47"/>
      <c r="C137" s="31" t="s">
        <v>128</v>
      </c>
      <c r="D137" s="94"/>
      <c r="E137" s="94"/>
      <c r="F137" s="94"/>
      <c r="G137" s="83"/>
    </row>
    <row r="138" spans="1:7" ht="15.75" customHeight="1">
      <c r="A138" s="44"/>
      <c r="B138" s="47"/>
      <c r="C138" s="31" t="s">
        <v>129</v>
      </c>
      <c r="D138" s="94"/>
      <c r="E138" s="94"/>
      <c r="F138" s="94"/>
      <c r="G138" s="83"/>
    </row>
    <row r="139" spans="1:7" s="5" customFormat="1" ht="15.75" customHeight="1" thickBot="1">
      <c r="A139" s="45"/>
      <c r="B139" s="47"/>
      <c r="C139" s="11" t="s">
        <v>130</v>
      </c>
      <c r="D139" s="95"/>
      <c r="E139" s="95"/>
      <c r="F139" s="95"/>
      <c r="G139" s="83"/>
    </row>
    <row r="140" spans="1:7" s="5" customFormat="1" ht="15.75" customHeight="1">
      <c r="A140" s="43" t="s">
        <v>447</v>
      </c>
      <c r="B140" s="47"/>
      <c r="C140" s="12" t="s">
        <v>131</v>
      </c>
      <c r="D140" s="70">
        <v>8.1999999999999993</v>
      </c>
      <c r="E140" s="70">
        <v>14.3</v>
      </c>
      <c r="F140" s="70">
        <v>14.5</v>
      </c>
      <c r="G140" s="83"/>
    </row>
    <row r="141" spans="1:7" s="5" customFormat="1" ht="15.75" customHeight="1">
      <c r="A141" s="44"/>
      <c r="B141" s="47"/>
      <c r="C141" s="31" t="s">
        <v>132</v>
      </c>
      <c r="D141" s="71"/>
      <c r="E141" s="71"/>
      <c r="F141" s="71"/>
      <c r="G141" s="83"/>
    </row>
    <row r="142" spans="1:7" s="5" customFormat="1" ht="15.75" customHeight="1">
      <c r="A142" s="44"/>
      <c r="B142" s="47"/>
      <c r="C142" s="31" t="s">
        <v>133</v>
      </c>
      <c r="D142" s="71"/>
      <c r="E142" s="71"/>
      <c r="F142" s="71"/>
      <c r="G142" s="83"/>
    </row>
    <row r="143" spans="1:7" s="5" customFormat="1" ht="15.75" customHeight="1">
      <c r="A143" s="44"/>
      <c r="B143" s="47"/>
      <c r="C143" s="31" t="s">
        <v>134</v>
      </c>
      <c r="D143" s="71"/>
      <c r="E143" s="71"/>
      <c r="F143" s="71"/>
      <c r="G143" s="83"/>
    </row>
    <row r="144" spans="1:7" s="5" customFormat="1" ht="15.75" customHeight="1">
      <c r="A144" s="44"/>
      <c r="B144" s="47"/>
      <c r="C144" s="31" t="s">
        <v>135</v>
      </c>
      <c r="D144" s="71"/>
      <c r="E144" s="71"/>
      <c r="F144" s="71"/>
      <c r="G144" s="83"/>
    </row>
    <row r="145" spans="1:7" s="5" customFormat="1" ht="15.75" customHeight="1">
      <c r="A145" s="44"/>
      <c r="B145" s="47"/>
      <c r="C145" s="31" t="s">
        <v>136</v>
      </c>
      <c r="D145" s="71"/>
      <c r="E145" s="71"/>
      <c r="F145" s="71"/>
      <c r="G145" s="83"/>
    </row>
    <row r="146" spans="1:7" s="5" customFormat="1" ht="15.75" customHeight="1">
      <c r="A146" s="44"/>
      <c r="B146" s="47"/>
      <c r="C146" s="31" t="s">
        <v>137</v>
      </c>
      <c r="D146" s="71"/>
      <c r="E146" s="71"/>
      <c r="F146" s="71"/>
      <c r="G146" s="83"/>
    </row>
    <row r="147" spans="1:7" s="5" customFormat="1" ht="15.75" customHeight="1">
      <c r="A147" s="44"/>
      <c r="B147" s="47"/>
      <c r="C147" s="31" t="s">
        <v>138</v>
      </c>
      <c r="D147" s="71"/>
      <c r="E147" s="71"/>
      <c r="F147" s="71"/>
      <c r="G147" s="83"/>
    </row>
    <row r="148" spans="1:7" s="5" customFormat="1" ht="15.75" customHeight="1">
      <c r="A148" s="44"/>
      <c r="B148" s="47"/>
      <c r="C148" s="31" t="s">
        <v>139</v>
      </c>
      <c r="D148" s="71"/>
      <c r="E148" s="71"/>
      <c r="F148" s="71"/>
      <c r="G148" s="83"/>
    </row>
    <row r="149" spans="1:7" s="5" customFormat="1" ht="15.75" customHeight="1">
      <c r="A149" s="44"/>
      <c r="B149" s="47"/>
      <c r="C149" s="31" t="s">
        <v>140</v>
      </c>
      <c r="D149" s="71"/>
      <c r="E149" s="71"/>
      <c r="F149" s="71"/>
      <c r="G149" s="83"/>
    </row>
    <row r="150" spans="1:7" s="5" customFormat="1" ht="15.75" customHeight="1">
      <c r="A150" s="44"/>
      <c r="B150" s="47"/>
      <c r="C150" s="31" t="s">
        <v>141</v>
      </c>
      <c r="D150" s="71"/>
      <c r="E150" s="71"/>
      <c r="F150" s="71"/>
      <c r="G150" s="83"/>
    </row>
    <row r="151" spans="1:7" s="5" customFormat="1" ht="15.75" customHeight="1">
      <c r="A151" s="44"/>
      <c r="B151" s="47"/>
      <c r="C151" s="31" t="s">
        <v>142</v>
      </c>
      <c r="D151" s="71"/>
      <c r="E151" s="71"/>
      <c r="F151" s="71"/>
      <c r="G151" s="83"/>
    </row>
    <row r="152" spans="1:7" s="5" customFormat="1" ht="15.75" customHeight="1">
      <c r="A152" s="44"/>
      <c r="B152" s="47"/>
      <c r="C152" s="31" t="s">
        <v>143</v>
      </c>
      <c r="D152" s="71"/>
      <c r="E152" s="71"/>
      <c r="F152" s="71"/>
      <c r="G152" s="83"/>
    </row>
    <row r="153" spans="1:7" s="5" customFormat="1" ht="15.75" customHeight="1">
      <c r="A153" s="44"/>
      <c r="B153" s="47"/>
      <c r="C153" s="31" t="s">
        <v>144</v>
      </c>
      <c r="D153" s="71"/>
      <c r="E153" s="71"/>
      <c r="F153" s="71"/>
      <c r="G153" s="83"/>
    </row>
    <row r="154" spans="1:7" s="5" customFormat="1" ht="15.75" customHeight="1">
      <c r="A154" s="44"/>
      <c r="B154" s="47"/>
      <c r="C154" s="31" t="s">
        <v>145</v>
      </c>
      <c r="D154" s="71"/>
      <c r="E154" s="71"/>
      <c r="F154" s="71"/>
      <c r="G154" s="83"/>
    </row>
    <row r="155" spans="1:7" s="5" customFormat="1" ht="15.75" customHeight="1">
      <c r="A155" s="44"/>
      <c r="B155" s="47"/>
      <c r="C155" s="31" t="s">
        <v>146</v>
      </c>
      <c r="D155" s="71"/>
      <c r="E155" s="71"/>
      <c r="F155" s="71"/>
      <c r="G155" s="83"/>
    </row>
    <row r="156" spans="1:7" s="5" customFormat="1" ht="15.75" customHeight="1">
      <c r="A156" s="44"/>
      <c r="B156" s="47"/>
      <c r="C156" s="31" t="s">
        <v>147</v>
      </c>
      <c r="D156" s="71"/>
      <c r="E156" s="71"/>
      <c r="F156" s="71"/>
      <c r="G156" s="83"/>
    </row>
    <row r="157" spans="1:7" s="5" customFormat="1" ht="15.75" customHeight="1">
      <c r="A157" s="44"/>
      <c r="B157" s="47"/>
      <c r="C157" s="31" t="s">
        <v>148</v>
      </c>
      <c r="D157" s="71"/>
      <c r="E157" s="71"/>
      <c r="F157" s="71"/>
      <c r="G157" s="83"/>
    </row>
    <row r="158" spans="1:7" s="5" customFormat="1" ht="15.75" customHeight="1">
      <c r="A158" s="44"/>
      <c r="B158" s="47"/>
      <c r="C158" s="31" t="s">
        <v>149</v>
      </c>
      <c r="D158" s="71"/>
      <c r="E158" s="71"/>
      <c r="F158" s="71"/>
      <c r="G158" s="83"/>
    </row>
    <row r="159" spans="1:7" s="5" customFormat="1" ht="15.75" customHeight="1">
      <c r="A159" s="44"/>
      <c r="B159" s="47"/>
      <c r="C159" s="31" t="s">
        <v>150</v>
      </c>
      <c r="D159" s="71"/>
      <c r="E159" s="71"/>
      <c r="F159" s="71"/>
      <c r="G159" s="83"/>
    </row>
    <row r="160" spans="1:7" s="5" customFormat="1" ht="15.75" customHeight="1">
      <c r="A160" s="44"/>
      <c r="B160" s="47"/>
      <c r="C160" s="31" t="s">
        <v>151</v>
      </c>
      <c r="D160" s="71"/>
      <c r="E160" s="71"/>
      <c r="F160" s="71"/>
      <c r="G160" s="83"/>
    </row>
    <row r="161" spans="1:7" s="5" customFormat="1" ht="15.75" customHeight="1">
      <c r="A161" s="44"/>
      <c r="B161" s="47"/>
      <c r="C161" s="31" t="s">
        <v>152</v>
      </c>
      <c r="D161" s="71"/>
      <c r="E161" s="71"/>
      <c r="F161" s="71"/>
      <c r="G161" s="83"/>
    </row>
    <row r="162" spans="1:7" s="5" customFormat="1" ht="15.75" customHeight="1">
      <c r="A162" s="44"/>
      <c r="B162" s="47"/>
      <c r="C162" s="31" t="s">
        <v>153</v>
      </c>
      <c r="D162" s="71"/>
      <c r="E162" s="71"/>
      <c r="F162" s="71"/>
      <c r="G162" s="83"/>
    </row>
    <row r="163" spans="1:7" s="5" customFormat="1" ht="15.75" customHeight="1">
      <c r="A163" s="44"/>
      <c r="B163" s="47"/>
      <c r="C163" s="31" t="s">
        <v>154</v>
      </c>
      <c r="D163" s="71"/>
      <c r="E163" s="71"/>
      <c r="F163" s="71"/>
      <c r="G163" s="83"/>
    </row>
    <row r="164" spans="1:7" s="5" customFormat="1" ht="15.75" customHeight="1">
      <c r="A164" s="44"/>
      <c r="B164" s="47"/>
      <c r="C164" s="31" t="s">
        <v>155</v>
      </c>
      <c r="D164" s="71"/>
      <c r="E164" s="71"/>
      <c r="F164" s="71"/>
      <c r="G164" s="83"/>
    </row>
    <row r="165" spans="1:7" s="5" customFormat="1" ht="15.75" customHeight="1">
      <c r="A165" s="44"/>
      <c r="B165" s="47"/>
      <c r="C165" s="31" t="s">
        <v>149</v>
      </c>
      <c r="D165" s="71"/>
      <c r="E165" s="71"/>
      <c r="F165" s="71"/>
      <c r="G165" s="83"/>
    </row>
    <row r="166" spans="1:7" s="5" customFormat="1" ht="15.75" customHeight="1" thickBot="1">
      <c r="A166" s="45"/>
      <c r="B166" s="47"/>
      <c r="C166" s="11" t="s">
        <v>156</v>
      </c>
      <c r="D166" s="72"/>
      <c r="E166" s="72"/>
      <c r="F166" s="72"/>
      <c r="G166" s="83"/>
    </row>
    <row r="167" spans="1:7" s="5" customFormat="1" ht="15.75" customHeight="1">
      <c r="A167" s="43" t="s">
        <v>434</v>
      </c>
      <c r="B167" s="47"/>
      <c r="C167" s="6" t="s">
        <v>157</v>
      </c>
      <c r="D167" s="70">
        <f>5.2-D197</f>
        <v>4.3</v>
      </c>
      <c r="E167" s="70">
        <f>10.9-E197</f>
        <v>9</v>
      </c>
      <c r="F167" s="70">
        <f>10.1-F197</f>
        <v>8.2999999999999989</v>
      </c>
      <c r="G167" s="83"/>
    </row>
    <row r="168" spans="1:7" s="5" customFormat="1" ht="15.75" customHeight="1">
      <c r="A168" s="44"/>
      <c r="B168" s="47"/>
      <c r="C168" s="30" t="s">
        <v>158</v>
      </c>
      <c r="D168" s="71"/>
      <c r="E168" s="71"/>
      <c r="F168" s="71"/>
      <c r="G168" s="83"/>
    </row>
    <row r="169" spans="1:7" s="5" customFormat="1" ht="15.75" customHeight="1">
      <c r="A169" s="44"/>
      <c r="B169" s="47"/>
      <c r="C169" s="30" t="s">
        <v>159</v>
      </c>
      <c r="D169" s="71"/>
      <c r="E169" s="71"/>
      <c r="F169" s="71"/>
      <c r="G169" s="83"/>
    </row>
    <row r="170" spans="1:7" s="5" customFormat="1" ht="15.75" customHeight="1">
      <c r="A170" s="44"/>
      <c r="B170" s="47"/>
      <c r="C170" s="30" t="s">
        <v>160</v>
      </c>
      <c r="D170" s="71"/>
      <c r="E170" s="71"/>
      <c r="F170" s="71"/>
      <c r="G170" s="83"/>
    </row>
    <row r="171" spans="1:7" s="5" customFormat="1" ht="15.75" customHeight="1">
      <c r="A171" s="44"/>
      <c r="B171" s="47"/>
      <c r="C171" s="30" t="s">
        <v>161</v>
      </c>
      <c r="D171" s="71"/>
      <c r="E171" s="71"/>
      <c r="F171" s="71"/>
      <c r="G171" s="83"/>
    </row>
    <row r="172" spans="1:7" s="5" customFormat="1" ht="15.75" customHeight="1">
      <c r="A172" s="44"/>
      <c r="B172" s="47"/>
      <c r="C172" s="30" t="s">
        <v>162</v>
      </c>
      <c r="D172" s="71"/>
      <c r="E172" s="71"/>
      <c r="F172" s="71"/>
      <c r="G172" s="83"/>
    </row>
    <row r="173" spans="1:7" s="5" customFormat="1" ht="15.75" customHeight="1">
      <c r="A173" s="44"/>
      <c r="B173" s="47"/>
      <c r="C173" s="31" t="s">
        <v>163</v>
      </c>
      <c r="D173" s="71"/>
      <c r="E173" s="71"/>
      <c r="F173" s="71"/>
      <c r="G173" s="83"/>
    </row>
    <row r="174" spans="1:7" s="5" customFormat="1" ht="15.75" customHeight="1">
      <c r="A174" s="44"/>
      <c r="B174" s="47"/>
      <c r="C174" s="30" t="s">
        <v>164</v>
      </c>
      <c r="D174" s="71"/>
      <c r="E174" s="71"/>
      <c r="F174" s="71"/>
      <c r="G174" s="83"/>
    </row>
    <row r="175" spans="1:7" s="5" customFormat="1" ht="15.75" customHeight="1">
      <c r="A175" s="44"/>
      <c r="B175" s="47"/>
      <c r="C175" s="30" t="s">
        <v>165</v>
      </c>
      <c r="D175" s="71"/>
      <c r="E175" s="71"/>
      <c r="F175" s="71"/>
      <c r="G175" s="83"/>
    </row>
    <row r="176" spans="1:7" s="5" customFormat="1" ht="15.75" customHeight="1">
      <c r="A176" s="44"/>
      <c r="B176" s="47"/>
      <c r="C176" s="30" t="s">
        <v>166</v>
      </c>
      <c r="D176" s="71"/>
      <c r="E176" s="71"/>
      <c r="F176" s="71"/>
      <c r="G176" s="83"/>
    </row>
    <row r="177" spans="1:7" s="5" customFormat="1" ht="15.75" customHeight="1">
      <c r="A177" s="44"/>
      <c r="B177" s="47"/>
      <c r="C177" s="30" t="s">
        <v>167</v>
      </c>
      <c r="D177" s="71"/>
      <c r="E177" s="71"/>
      <c r="F177" s="71"/>
      <c r="G177" s="83"/>
    </row>
    <row r="178" spans="1:7" s="5" customFormat="1" ht="15.75" customHeight="1" thickBot="1">
      <c r="A178" s="45"/>
      <c r="B178" s="47"/>
      <c r="C178" s="32" t="s">
        <v>168</v>
      </c>
      <c r="D178" s="72"/>
      <c r="E178" s="72"/>
      <c r="F178" s="72"/>
      <c r="G178" s="83"/>
    </row>
    <row r="179" spans="1:7" s="5" customFormat="1" ht="15.75" customHeight="1">
      <c r="A179" s="43" t="s">
        <v>448</v>
      </c>
      <c r="B179" s="47"/>
      <c r="C179" s="12" t="s">
        <v>169</v>
      </c>
      <c r="D179" s="70">
        <v>3.1</v>
      </c>
      <c r="E179" s="70">
        <v>5.3</v>
      </c>
      <c r="F179" s="70">
        <v>5.3</v>
      </c>
      <c r="G179" s="83"/>
    </row>
    <row r="180" spans="1:7" s="5" customFormat="1" ht="15.75" customHeight="1">
      <c r="A180" s="44"/>
      <c r="B180" s="47"/>
      <c r="C180" s="31" t="s">
        <v>170</v>
      </c>
      <c r="D180" s="71"/>
      <c r="E180" s="71"/>
      <c r="F180" s="71"/>
      <c r="G180" s="83"/>
    </row>
    <row r="181" spans="1:7" s="5" customFormat="1" ht="15.75" customHeight="1">
      <c r="A181" s="44"/>
      <c r="B181" s="47"/>
      <c r="C181" s="31" t="s">
        <v>171</v>
      </c>
      <c r="D181" s="71"/>
      <c r="E181" s="71"/>
      <c r="F181" s="71"/>
      <c r="G181" s="83"/>
    </row>
    <row r="182" spans="1:7" s="5" customFormat="1" ht="15.75" customHeight="1">
      <c r="A182" s="44"/>
      <c r="B182" s="47"/>
      <c r="C182" s="31" t="s">
        <v>172</v>
      </c>
      <c r="D182" s="71"/>
      <c r="E182" s="71"/>
      <c r="F182" s="71"/>
      <c r="G182" s="83"/>
    </row>
    <row r="183" spans="1:7" s="5" customFormat="1" ht="15.75" customHeight="1">
      <c r="A183" s="44"/>
      <c r="B183" s="47"/>
      <c r="C183" s="31" t="s">
        <v>173</v>
      </c>
      <c r="D183" s="71"/>
      <c r="E183" s="71"/>
      <c r="F183" s="71"/>
      <c r="G183" s="83"/>
    </row>
    <row r="184" spans="1:7" s="5" customFormat="1" ht="15.75" customHeight="1">
      <c r="A184" s="44"/>
      <c r="B184" s="47"/>
      <c r="C184" s="31" t="s">
        <v>174</v>
      </c>
      <c r="D184" s="71"/>
      <c r="E184" s="71"/>
      <c r="F184" s="71"/>
      <c r="G184" s="83"/>
    </row>
    <row r="185" spans="1:7" s="5" customFormat="1" ht="15.75" customHeight="1">
      <c r="A185" s="44"/>
      <c r="B185" s="47"/>
      <c r="C185" s="31" t="s">
        <v>175</v>
      </c>
      <c r="D185" s="71"/>
      <c r="E185" s="71"/>
      <c r="F185" s="71"/>
      <c r="G185" s="83"/>
    </row>
    <row r="186" spans="1:7" s="5" customFormat="1" ht="15.75" customHeight="1" thickBot="1">
      <c r="A186" s="45"/>
      <c r="B186" s="47"/>
      <c r="C186" s="11" t="s">
        <v>176</v>
      </c>
      <c r="D186" s="72"/>
      <c r="E186" s="72"/>
      <c r="F186" s="72"/>
      <c r="G186" s="83"/>
    </row>
    <row r="187" spans="1:7" s="5" customFormat="1" ht="15.75" customHeight="1">
      <c r="A187" s="43" t="s">
        <v>435</v>
      </c>
      <c r="B187" s="47"/>
      <c r="C187" s="12" t="s">
        <v>177</v>
      </c>
      <c r="D187" s="70">
        <v>1.4</v>
      </c>
      <c r="E187" s="70">
        <v>2.2000000000000002</v>
      </c>
      <c r="F187" s="70">
        <v>2.2999999999999998</v>
      </c>
      <c r="G187" s="83"/>
    </row>
    <row r="188" spans="1:7" s="5" customFormat="1" ht="15.75" customHeight="1">
      <c r="A188" s="44"/>
      <c r="B188" s="47"/>
      <c r="C188" s="31" t="s">
        <v>178</v>
      </c>
      <c r="D188" s="71"/>
      <c r="E188" s="71"/>
      <c r="F188" s="71"/>
      <c r="G188" s="83"/>
    </row>
    <row r="189" spans="1:7" s="5" customFormat="1" ht="15.75" customHeight="1">
      <c r="A189" s="44"/>
      <c r="B189" s="47"/>
      <c r="C189" s="31" t="s">
        <v>179</v>
      </c>
      <c r="D189" s="71"/>
      <c r="E189" s="71"/>
      <c r="F189" s="71"/>
      <c r="G189" s="83"/>
    </row>
    <row r="190" spans="1:7" s="5" customFormat="1" ht="15.75" customHeight="1">
      <c r="A190" s="44"/>
      <c r="B190" s="47"/>
      <c r="C190" s="31" t="s">
        <v>180</v>
      </c>
      <c r="D190" s="71"/>
      <c r="E190" s="71"/>
      <c r="F190" s="71"/>
      <c r="G190" s="83"/>
    </row>
    <row r="191" spans="1:7" s="5" customFormat="1" ht="15.75" customHeight="1">
      <c r="A191" s="44"/>
      <c r="B191" s="47"/>
      <c r="C191" s="31" t="s">
        <v>181</v>
      </c>
      <c r="D191" s="71"/>
      <c r="E191" s="71"/>
      <c r="F191" s="71"/>
      <c r="G191" s="83"/>
    </row>
    <row r="192" spans="1:7" s="5" customFormat="1" ht="15.75" customHeight="1">
      <c r="A192" s="44"/>
      <c r="B192" s="47"/>
      <c r="C192" s="31" t="s">
        <v>182</v>
      </c>
      <c r="D192" s="71"/>
      <c r="E192" s="71"/>
      <c r="F192" s="71"/>
      <c r="G192" s="83"/>
    </row>
    <row r="193" spans="1:7" s="5" customFormat="1" ht="15.75" customHeight="1">
      <c r="A193" s="44"/>
      <c r="B193" s="47"/>
      <c r="C193" s="31" t="s">
        <v>183</v>
      </c>
      <c r="D193" s="71"/>
      <c r="E193" s="71"/>
      <c r="F193" s="71"/>
      <c r="G193" s="83"/>
    </row>
    <row r="194" spans="1:7" s="5" customFormat="1" ht="15.75" customHeight="1">
      <c r="A194" s="44"/>
      <c r="B194" s="47"/>
      <c r="C194" s="31" t="s">
        <v>184</v>
      </c>
      <c r="D194" s="71"/>
      <c r="E194" s="71"/>
      <c r="F194" s="71"/>
      <c r="G194" s="83"/>
    </row>
    <row r="195" spans="1:7" s="5" customFormat="1" ht="15.75" customHeight="1">
      <c r="A195" s="44"/>
      <c r="B195" s="47"/>
      <c r="C195" s="31" t="s">
        <v>185</v>
      </c>
      <c r="D195" s="71"/>
      <c r="E195" s="71"/>
      <c r="F195" s="71"/>
      <c r="G195" s="83"/>
    </row>
    <row r="196" spans="1:7" s="5" customFormat="1" ht="15.75" customHeight="1" thickBot="1">
      <c r="A196" s="45"/>
      <c r="B196" s="47"/>
      <c r="C196" s="11" t="s">
        <v>186</v>
      </c>
      <c r="D196" s="72"/>
      <c r="E196" s="72"/>
      <c r="F196" s="72"/>
      <c r="G196" s="83"/>
    </row>
    <row r="197" spans="1:7" s="5" customFormat="1" ht="15.75" customHeight="1">
      <c r="A197" s="43" t="s">
        <v>449</v>
      </c>
      <c r="B197" s="47"/>
      <c r="C197" s="6" t="s">
        <v>187</v>
      </c>
      <c r="D197" s="73">
        <v>0.9</v>
      </c>
      <c r="E197" s="73">
        <v>1.9</v>
      </c>
      <c r="F197" s="73">
        <v>1.8</v>
      </c>
      <c r="G197" s="83"/>
    </row>
    <row r="198" spans="1:7" s="5" customFormat="1" ht="15.75" customHeight="1">
      <c r="A198" s="44"/>
      <c r="B198" s="47"/>
      <c r="C198" s="30" t="s">
        <v>188</v>
      </c>
      <c r="D198" s="96"/>
      <c r="E198" s="96"/>
      <c r="F198" s="96"/>
      <c r="G198" s="83"/>
    </row>
    <row r="199" spans="1:7" s="5" customFormat="1" ht="15.75" customHeight="1">
      <c r="A199" s="44"/>
      <c r="B199" s="47"/>
      <c r="C199" s="30" t="s">
        <v>189</v>
      </c>
      <c r="D199" s="96"/>
      <c r="E199" s="96"/>
      <c r="F199" s="96"/>
      <c r="G199" s="83"/>
    </row>
    <row r="200" spans="1:7" s="5" customFormat="1" ht="15.75" customHeight="1">
      <c r="A200" s="44"/>
      <c r="B200" s="47"/>
      <c r="C200" s="30" t="s">
        <v>190</v>
      </c>
      <c r="D200" s="96"/>
      <c r="E200" s="96"/>
      <c r="F200" s="96"/>
      <c r="G200" s="83"/>
    </row>
    <row r="201" spans="1:7" s="5" customFormat="1" ht="15.75" customHeight="1">
      <c r="A201" s="44"/>
      <c r="B201" s="47"/>
      <c r="C201" s="30" t="s">
        <v>191</v>
      </c>
      <c r="D201" s="96"/>
      <c r="E201" s="96"/>
      <c r="F201" s="96"/>
      <c r="G201" s="83"/>
    </row>
    <row r="202" spans="1:7" s="5" customFormat="1" ht="15.75" customHeight="1" thickBot="1">
      <c r="A202" s="45"/>
      <c r="B202" s="47"/>
      <c r="C202" s="32" t="s">
        <v>192</v>
      </c>
      <c r="D202" s="97"/>
      <c r="E202" s="97"/>
      <c r="F202" s="97"/>
      <c r="G202" s="83"/>
    </row>
    <row r="203" spans="1:7" s="5" customFormat="1" ht="15.75" customHeight="1">
      <c r="A203" s="43" t="s">
        <v>450</v>
      </c>
      <c r="B203" s="47"/>
      <c r="C203" s="12" t="s">
        <v>193</v>
      </c>
      <c r="D203" s="70">
        <f>5.7-D250-D244-D238-D265</f>
        <v>4</v>
      </c>
      <c r="E203" s="70">
        <f>9.6-E250-E244-E238-E265</f>
        <v>7.1</v>
      </c>
      <c r="F203" s="70">
        <f>9-F250-F244-F238-F265</f>
        <v>6.5</v>
      </c>
      <c r="G203" s="83"/>
    </row>
    <row r="204" spans="1:7" s="5" customFormat="1" ht="15.75" customHeight="1">
      <c r="A204" s="44"/>
      <c r="B204" s="47"/>
      <c r="C204" s="31" t="s">
        <v>194</v>
      </c>
      <c r="D204" s="71"/>
      <c r="E204" s="71"/>
      <c r="F204" s="71"/>
      <c r="G204" s="83"/>
    </row>
    <row r="205" spans="1:7" s="5" customFormat="1" ht="15.75" customHeight="1">
      <c r="A205" s="44"/>
      <c r="B205" s="47"/>
      <c r="C205" s="31" t="s">
        <v>195</v>
      </c>
      <c r="D205" s="71"/>
      <c r="E205" s="71"/>
      <c r="F205" s="71"/>
      <c r="G205" s="83"/>
    </row>
    <row r="206" spans="1:7" s="5" customFormat="1" ht="15.75" customHeight="1">
      <c r="A206" s="44"/>
      <c r="B206" s="47"/>
      <c r="C206" s="31" t="s">
        <v>196</v>
      </c>
      <c r="D206" s="71"/>
      <c r="E206" s="71"/>
      <c r="F206" s="71"/>
      <c r="G206" s="83"/>
    </row>
    <row r="207" spans="1:7" s="5" customFormat="1" ht="15.75" customHeight="1">
      <c r="A207" s="44"/>
      <c r="B207" s="47"/>
      <c r="C207" s="31" t="s">
        <v>197</v>
      </c>
      <c r="D207" s="71"/>
      <c r="E207" s="71"/>
      <c r="F207" s="71"/>
      <c r="G207" s="83"/>
    </row>
    <row r="208" spans="1:7" s="5" customFormat="1" ht="15.75" customHeight="1">
      <c r="A208" s="44"/>
      <c r="B208" s="47"/>
      <c r="C208" s="30" t="s">
        <v>198</v>
      </c>
      <c r="D208" s="71"/>
      <c r="E208" s="71"/>
      <c r="F208" s="71"/>
      <c r="G208" s="83"/>
    </row>
    <row r="209" spans="1:7" s="5" customFormat="1" ht="15.75" customHeight="1">
      <c r="A209" s="44"/>
      <c r="B209" s="47"/>
      <c r="C209" s="31" t="s">
        <v>199</v>
      </c>
      <c r="D209" s="71"/>
      <c r="E209" s="71"/>
      <c r="F209" s="71"/>
      <c r="G209" s="83"/>
    </row>
    <row r="210" spans="1:7" s="5" customFormat="1" ht="15.75" customHeight="1">
      <c r="A210" s="44"/>
      <c r="B210" s="47"/>
      <c r="C210" s="30" t="s">
        <v>200</v>
      </c>
      <c r="D210" s="71"/>
      <c r="E210" s="71"/>
      <c r="F210" s="71"/>
      <c r="G210" s="83"/>
    </row>
    <row r="211" spans="1:7" s="5" customFormat="1" ht="15.75" customHeight="1">
      <c r="A211" s="44"/>
      <c r="B211" s="47"/>
      <c r="C211" s="31" t="s">
        <v>201</v>
      </c>
      <c r="D211" s="71"/>
      <c r="E211" s="71"/>
      <c r="F211" s="71"/>
      <c r="G211" s="83"/>
    </row>
    <row r="212" spans="1:7" s="5" customFormat="1" ht="15.75" customHeight="1">
      <c r="A212" s="44"/>
      <c r="B212" s="47"/>
      <c r="C212" s="31" t="s">
        <v>202</v>
      </c>
      <c r="D212" s="71"/>
      <c r="E212" s="71"/>
      <c r="F212" s="71"/>
      <c r="G212" s="83"/>
    </row>
    <row r="213" spans="1:7" s="5" customFormat="1" ht="15.75" customHeight="1">
      <c r="A213" s="44"/>
      <c r="B213" s="47"/>
      <c r="C213" s="31" t="s">
        <v>203</v>
      </c>
      <c r="D213" s="71"/>
      <c r="E213" s="71"/>
      <c r="F213" s="71"/>
      <c r="G213" s="83"/>
    </row>
    <row r="214" spans="1:7" s="5" customFormat="1" ht="15.75" customHeight="1">
      <c r="A214" s="44"/>
      <c r="B214" s="47"/>
      <c r="C214" s="31" t="s">
        <v>204</v>
      </c>
      <c r="D214" s="71"/>
      <c r="E214" s="71"/>
      <c r="F214" s="71"/>
      <c r="G214" s="83"/>
    </row>
    <row r="215" spans="1:7" s="5" customFormat="1" ht="15.75" customHeight="1">
      <c r="A215" s="44"/>
      <c r="B215" s="47"/>
      <c r="C215" s="30" t="s">
        <v>205</v>
      </c>
      <c r="D215" s="71"/>
      <c r="E215" s="71"/>
      <c r="F215" s="71"/>
      <c r="G215" s="83"/>
    </row>
    <row r="216" spans="1:7" s="5" customFormat="1" ht="15.75" customHeight="1">
      <c r="A216" s="44"/>
      <c r="B216" s="47"/>
      <c r="C216" s="31" t="s">
        <v>206</v>
      </c>
      <c r="D216" s="71"/>
      <c r="E216" s="71"/>
      <c r="F216" s="71"/>
      <c r="G216" s="83"/>
    </row>
    <row r="217" spans="1:7" s="5" customFormat="1" ht="15.75" customHeight="1">
      <c r="A217" s="44"/>
      <c r="B217" s="47"/>
      <c r="C217" s="31" t="s">
        <v>207</v>
      </c>
      <c r="D217" s="71"/>
      <c r="E217" s="71"/>
      <c r="F217" s="71"/>
      <c r="G217" s="83"/>
    </row>
    <row r="218" spans="1:7" s="5" customFormat="1" ht="15.75" customHeight="1">
      <c r="A218" s="44"/>
      <c r="B218" s="47"/>
      <c r="C218" s="31" t="s">
        <v>208</v>
      </c>
      <c r="D218" s="71"/>
      <c r="E218" s="71"/>
      <c r="F218" s="71"/>
      <c r="G218" s="83"/>
    </row>
    <row r="219" spans="1:7" s="5" customFormat="1" ht="15.75" customHeight="1">
      <c r="A219" s="44"/>
      <c r="B219" s="47"/>
      <c r="C219" s="31" t="s">
        <v>209</v>
      </c>
      <c r="D219" s="71"/>
      <c r="E219" s="71"/>
      <c r="F219" s="71"/>
      <c r="G219" s="83"/>
    </row>
    <row r="220" spans="1:7" s="5" customFormat="1" ht="15.75" customHeight="1">
      <c r="A220" s="44"/>
      <c r="B220" s="47"/>
      <c r="C220" s="31" t="s">
        <v>210</v>
      </c>
      <c r="D220" s="71"/>
      <c r="E220" s="71"/>
      <c r="F220" s="71"/>
      <c r="G220" s="83"/>
    </row>
    <row r="221" spans="1:7" s="5" customFormat="1" ht="15.75" customHeight="1">
      <c r="A221" s="44"/>
      <c r="B221" s="47"/>
      <c r="C221" s="31" t="s">
        <v>211</v>
      </c>
      <c r="D221" s="71"/>
      <c r="E221" s="71"/>
      <c r="F221" s="71"/>
      <c r="G221" s="83"/>
    </row>
    <row r="222" spans="1:7" s="5" customFormat="1" ht="15.75" customHeight="1" thickBot="1">
      <c r="A222" s="45"/>
      <c r="B222" s="47"/>
      <c r="C222" s="32" t="s">
        <v>212</v>
      </c>
      <c r="D222" s="72"/>
      <c r="E222" s="72"/>
      <c r="F222" s="72"/>
      <c r="G222" s="83"/>
    </row>
    <row r="223" spans="1:7" s="5" customFormat="1" ht="15.75" customHeight="1">
      <c r="A223" s="43" t="s">
        <v>451</v>
      </c>
      <c r="B223" s="47"/>
      <c r="C223" s="12" t="s">
        <v>213</v>
      </c>
      <c r="D223" s="70">
        <v>4.4000000000000004</v>
      </c>
      <c r="E223" s="70">
        <v>3.9</v>
      </c>
      <c r="F223" s="70">
        <v>3.3</v>
      </c>
      <c r="G223" s="83"/>
    </row>
    <row r="224" spans="1:7" s="5" customFormat="1" ht="15.75" customHeight="1">
      <c r="A224" s="44"/>
      <c r="B224" s="47"/>
      <c r="C224" s="30" t="s">
        <v>214</v>
      </c>
      <c r="D224" s="71"/>
      <c r="E224" s="94"/>
      <c r="F224" s="94"/>
      <c r="G224" s="83"/>
    </row>
    <row r="225" spans="1:7" s="5" customFormat="1" ht="15.75" customHeight="1">
      <c r="A225" s="44"/>
      <c r="B225" s="47"/>
      <c r="C225" s="31" t="s">
        <v>215</v>
      </c>
      <c r="D225" s="71"/>
      <c r="E225" s="94"/>
      <c r="F225" s="94"/>
      <c r="G225" s="83"/>
    </row>
    <row r="226" spans="1:7" s="5" customFormat="1" ht="15.75" customHeight="1">
      <c r="A226" s="44"/>
      <c r="B226" s="47"/>
      <c r="C226" s="31" t="s">
        <v>216</v>
      </c>
      <c r="D226" s="71"/>
      <c r="E226" s="94"/>
      <c r="F226" s="94"/>
      <c r="G226" s="83"/>
    </row>
    <row r="227" spans="1:7" s="5" customFormat="1" ht="15.75" customHeight="1">
      <c r="A227" s="44"/>
      <c r="B227" s="47"/>
      <c r="C227" s="30" t="s">
        <v>217</v>
      </c>
      <c r="D227" s="71"/>
      <c r="E227" s="94"/>
      <c r="F227" s="94"/>
      <c r="G227" s="83"/>
    </row>
    <row r="228" spans="1:7" s="5" customFormat="1" ht="15.75" customHeight="1">
      <c r="A228" s="44"/>
      <c r="B228" s="47"/>
      <c r="C228" s="30" t="s">
        <v>218</v>
      </c>
      <c r="D228" s="71"/>
      <c r="E228" s="94"/>
      <c r="F228" s="94"/>
      <c r="G228" s="83"/>
    </row>
    <row r="229" spans="1:7" s="5" customFormat="1" ht="15.75" customHeight="1">
      <c r="A229" s="44"/>
      <c r="B229" s="47"/>
      <c r="C229" s="31" t="s">
        <v>219</v>
      </c>
      <c r="D229" s="71"/>
      <c r="E229" s="94"/>
      <c r="F229" s="94"/>
      <c r="G229" s="83"/>
    </row>
    <row r="230" spans="1:7" s="5" customFormat="1" ht="15.75" customHeight="1">
      <c r="A230" s="44"/>
      <c r="B230" s="47"/>
      <c r="C230" s="30" t="s">
        <v>220</v>
      </c>
      <c r="D230" s="71"/>
      <c r="E230" s="94"/>
      <c r="F230" s="94"/>
      <c r="G230" s="83"/>
    </row>
    <row r="231" spans="1:7" s="5" customFormat="1" ht="15.75" customHeight="1">
      <c r="A231" s="44"/>
      <c r="B231" s="47"/>
      <c r="C231" s="30" t="s">
        <v>221</v>
      </c>
      <c r="D231" s="71"/>
      <c r="E231" s="94"/>
      <c r="F231" s="94"/>
      <c r="G231" s="83"/>
    </row>
    <row r="232" spans="1:7" s="5" customFormat="1" ht="15.75" customHeight="1" thickBot="1">
      <c r="A232" s="45"/>
      <c r="B232" s="47"/>
      <c r="C232" s="32" t="s">
        <v>222</v>
      </c>
      <c r="D232" s="72"/>
      <c r="E232" s="95"/>
      <c r="F232" s="95"/>
      <c r="G232" s="83"/>
    </row>
    <row r="233" spans="1:7" s="5" customFormat="1" ht="15.75" customHeight="1">
      <c r="A233" s="43" t="s">
        <v>452</v>
      </c>
      <c r="B233" s="47"/>
      <c r="C233" s="12" t="s">
        <v>223</v>
      </c>
      <c r="D233" s="70">
        <v>0.1</v>
      </c>
      <c r="E233" s="70">
        <v>0.2</v>
      </c>
      <c r="F233" s="70">
        <v>0.2</v>
      </c>
      <c r="G233" s="83"/>
    </row>
    <row r="234" spans="1:7" s="5" customFormat="1" ht="15.75" customHeight="1">
      <c r="A234" s="64"/>
      <c r="B234" s="47"/>
      <c r="C234" s="31" t="s">
        <v>224</v>
      </c>
      <c r="D234" s="71"/>
      <c r="E234" s="71"/>
      <c r="F234" s="71"/>
      <c r="G234" s="83"/>
    </row>
    <row r="235" spans="1:7" s="5" customFormat="1" ht="15.75" customHeight="1">
      <c r="A235" s="64"/>
      <c r="B235" s="47"/>
      <c r="C235" s="31" t="s">
        <v>225</v>
      </c>
      <c r="D235" s="71"/>
      <c r="E235" s="71"/>
      <c r="F235" s="71"/>
      <c r="G235" s="83"/>
    </row>
    <row r="236" spans="1:7" s="5" customFormat="1" ht="15.75" customHeight="1">
      <c r="A236" s="64"/>
      <c r="B236" s="47"/>
      <c r="C236" s="31" t="s">
        <v>226</v>
      </c>
      <c r="D236" s="71"/>
      <c r="E236" s="71"/>
      <c r="F236" s="71"/>
      <c r="G236" s="83"/>
    </row>
    <row r="237" spans="1:7" s="5" customFormat="1" ht="15.75" customHeight="1" thickBot="1">
      <c r="A237" s="65"/>
      <c r="B237" s="47"/>
      <c r="C237" s="11" t="s">
        <v>227</v>
      </c>
      <c r="D237" s="72"/>
      <c r="E237" s="72"/>
      <c r="F237" s="72"/>
      <c r="G237" s="83"/>
    </row>
    <row r="238" spans="1:7" s="5" customFormat="1" ht="15.75" customHeight="1">
      <c r="A238" s="43" t="s">
        <v>453</v>
      </c>
      <c r="B238" s="47"/>
      <c r="C238" s="12" t="s">
        <v>228</v>
      </c>
      <c r="D238" s="70">
        <v>0.1</v>
      </c>
      <c r="E238" s="70">
        <v>0.2</v>
      </c>
      <c r="F238" s="70">
        <v>0.2</v>
      </c>
      <c r="G238" s="83"/>
    </row>
    <row r="239" spans="1:7" s="5" customFormat="1" ht="15.75" customHeight="1">
      <c r="A239" s="44"/>
      <c r="B239" s="47"/>
      <c r="C239" s="31" t="s">
        <v>229</v>
      </c>
      <c r="D239" s="94"/>
      <c r="E239" s="94"/>
      <c r="F239" s="94"/>
      <c r="G239" s="83"/>
    </row>
    <row r="240" spans="1:7" s="5" customFormat="1" ht="15.75" customHeight="1">
      <c r="A240" s="44"/>
      <c r="B240" s="47"/>
      <c r="C240" s="31" t="s">
        <v>230</v>
      </c>
      <c r="D240" s="94"/>
      <c r="E240" s="94"/>
      <c r="F240" s="94"/>
      <c r="G240" s="83"/>
    </row>
    <row r="241" spans="1:7" s="5" customFormat="1" ht="15.75" customHeight="1">
      <c r="A241" s="44"/>
      <c r="B241" s="47"/>
      <c r="C241" s="31" t="s">
        <v>231</v>
      </c>
      <c r="D241" s="94"/>
      <c r="E241" s="94"/>
      <c r="F241" s="94"/>
      <c r="G241" s="83"/>
    </row>
    <row r="242" spans="1:7" s="5" customFormat="1" ht="15.75" customHeight="1">
      <c r="A242" s="44"/>
      <c r="B242" s="47"/>
      <c r="C242" s="31" t="s">
        <v>232</v>
      </c>
      <c r="D242" s="94"/>
      <c r="E242" s="94"/>
      <c r="F242" s="94"/>
      <c r="G242" s="83"/>
    </row>
    <row r="243" spans="1:7" s="5" customFormat="1" ht="15.75" customHeight="1" thickBot="1">
      <c r="A243" s="44"/>
      <c r="B243" s="47"/>
      <c r="C243" s="11" t="s">
        <v>233</v>
      </c>
      <c r="D243" s="95"/>
      <c r="E243" s="95"/>
      <c r="F243" s="95"/>
      <c r="G243" s="83"/>
    </row>
    <row r="244" spans="1:7" s="5" customFormat="1" ht="15.75" customHeight="1">
      <c r="A244" s="43" t="s">
        <v>454</v>
      </c>
      <c r="B244" s="47"/>
      <c r="C244" s="12" t="s">
        <v>234</v>
      </c>
      <c r="D244" s="70">
        <v>0.2</v>
      </c>
      <c r="E244" s="70">
        <v>0.2</v>
      </c>
      <c r="F244" s="70">
        <v>0.2</v>
      </c>
      <c r="G244" s="83"/>
    </row>
    <row r="245" spans="1:7" s="5" customFormat="1" ht="15.75" customHeight="1">
      <c r="A245" s="44"/>
      <c r="B245" s="47"/>
      <c r="C245" s="31" t="s">
        <v>235</v>
      </c>
      <c r="D245" s="94"/>
      <c r="E245" s="94"/>
      <c r="F245" s="94"/>
      <c r="G245" s="83"/>
    </row>
    <row r="246" spans="1:7" s="5" customFormat="1" ht="15.75" customHeight="1">
      <c r="A246" s="44"/>
      <c r="B246" s="47"/>
      <c r="C246" s="31" t="s">
        <v>236</v>
      </c>
      <c r="D246" s="94"/>
      <c r="E246" s="94"/>
      <c r="F246" s="94"/>
      <c r="G246" s="83"/>
    </row>
    <row r="247" spans="1:7" s="5" customFormat="1" ht="15.75" customHeight="1">
      <c r="A247" s="44"/>
      <c r="B247" s="47"/>
      <c r="C247" s="31" t="s">
        <v>237</v>
      </c>
      <c r="D247" s="94"/>
      <c r="E247" s="94"/>
      <c r="F247" s="94"/>
      <c r="G247" s="83"/>
    </row>
    <row r="248" spans="1:7" s="5" customFormat="1" ht="15.75" customHeight="1">
      <c r="A248" s="44"/>
      <c r="B248" s="47"/>
      <c r="C248" s="31" t="s">
        <v>238</v>
      </c>
      <c r="D248" s="94"/>
      <c r="E248" s="94"/>
      <c r="F248" s="94"/>
      <c r="G248" s="83"/>
    </row>
    <row r="249" spans="1:7" s="5" customFormat="1" ht="15.75" customHeight="1" thickBot="1">
      <c r="A249" s="45"/>
      <c r="B249" s="47"/>
      <c r="C249" s="11" t="s">
        <v>239</v>
      </c>
      <c r="D249" s="95"/>
      <c r="E249" s="95"/>
      <c r="F249" s="95"/>
      <c r="G249" s="83"/>
    </row>
    <row r="250" spans="1:7" s="5" customFormat="1" ht="15.75" customHeight="1">
      <c r="A250" s="43" t="s">
        <v>455</v>
      </c>
      <c r="B250" s="47"/>
      <c r="C250" s="12" t="s">
        <v>240</v>
      </c>
      <c r="D250" s="70">
        <v>1</v>
      </c>
      <c r="E250" s="70">
        <v>1.5</v>
      </c>
      <c r="F250" s="70">
        <v>1.5</v>
      </c>
      <c r="G250" s="83"/>
    </row>
    <row r="251" spans="1:7" s="5" customFormat="1" ht="15.75" customHeight="1">
      <c r="A251" s="64"/>
      <c r="B251" s="47"/>
      <c r="C251" s="31" t="s">
        <v>241</v>
      </c>
      <c r="D251" s="94"/>
      <c r="E251" s="94"/>
      <c r="F251" s="94"/>
      <c r="G251" s="83"/>
    </row>
    <row r="252" spans="1:7" s="5" customFormat="1" ht="15.75" customHeight="1">
      <c r="A252" s="64"/>
      <c r="B252" s="47"/>
      <c r="C252" s="31" t="s">
        <v>242</v>
      </c>
      <c r="D252" s="94"/>
      <c r="E252" s="94"/>
      <c r="F252" s="94"/>
      <c r="G252" s="83"/>
    </row>
    <row r="253" spans="1:7" s="5" customFormat="1" ht="15.75" customHeight="1">
      <c r="A253" s="64"/>
      <c r="B253" s="47"/>
      <c r="C253" s="31" t="s">
        <v>243</v>
      </c>
      <c r="D253" s="94"/>
      <c r="E253" s="94"/>
      <c r="F253" s="94"/>
      <c r="G253" s="83"/>
    </row>
    <row r="254" spans="1:7" s="5" customFormat="1" ht="15.75" customHeight="1">
      <c r="A254" s="64"/>
      <c r="B254" s="47"/>
      <c r="C254" s="31" t="s">
        <v>244</v>
      </c>
      <c r="D254" s="94"/>
      <c r="E254" s="94"/>
      <c r="F254" s="94"/>
      <c r="G254" s="83"/>
    </row>
    <row r="255" spans="1:7" s="5" customFormat="1" ht="15.75" customHeight="1">
      <c r="A255" s="64"/>
      <c r="B255" s="47"/>
      <c r="C255" s="31" t="s">
        <v>245</v>
      </c>
      <c r="D255" s="94"/>
      <c r="E255" s="94"/>
      <c r="F255" s="94"/>
      <c r="G255" s="83"/>
    </row>
    <row r="256" spans="1:7" s="5" customFormat="1" ht="15.75" customHeight="1">
      <c r="A256" s="64"/>
      <c r="B256" s="47"/>
      <c r="C256" s="31" t="s">
        <v>246</v>
      </c>
      <c r="D256" s="94"/>
      <c r="E256" s="94"/>
      <c r="F256" s="94"/>
      <c r="G256" s="83"/>
    </row>
    <row r="257" spans="1:9" s="5" customFormat="1" ht="15.75" customHeight="1">
      <c r="A257" s="64"/>
      <c r="B257" s="47"/>
      <c r="C257" s="31" t="s">
        <v>247</v>
      </c>
      <c r="D257" s="94"/>
      <c r="E257" s="94"/>
      <c r="F257" s="94"/>
      <c r="G257" s="83"/>
    </row>
    <row r="258" spans="1:9" s="5" customFormat="1" ht="15.75" customHeight="1">
      <c r="A258" s="64"/>
      <c r="B258" s="47"/>
      <c r="C258" s="30" t="s">
        <v>248</v>
      </c>
      <c r="D258" s="94"/>
      <c r="E258" s="94"/>
      <c r="F258" s="94"/>
      <c r="G258" s="83"/>
    </row>
    <row r="259" spans="1:9" s="5" customFormat="1" ht="15.75" customHeight="1">
      <c r="A259" s="64"/>
      <c r="B259" s="47"/>
      <c r="C259" s="30" t="s">
        <v>249</v>
      </c>
      <c r="D259" s="94"/>
      <c r="E259" s="94"/>
      <c r="F259" s="94"/>
      <c r="G259" s="83"/>
    </row>
    <row r="260" spans="1:9" s="5" customFormat="1" ht="15.75" customHeight="1">
      <c r="A260" s="64"/>
      <c r="B260" s="47"/>
      <c r="C260" s="30" t="s">
        <v>250</v>
      </c>
      <c r="D260" s="94"/>
      <c r="E260" s="94"/>
      <c r="F260" s="94"/>
      <c r="G260" s="83"/>
    </row>
    <row r="261" spans="1:9" s="5" customFormat="1" ht="15.75" customHeight="1" thickBot="1">
      <c r="A261" s="65"/>
      <c r="B261" s="47"/>
      <c r="C261" s="32" t="s">
        <v>251</v>
      </c>
      <c r="D261" s="95"/>
      <c r="E261" s="95"/>
      <c r="F261" s="95"/>
      <c r="G261" s="83"/>
    </row>
    <row r="262" spans="1:9" s="5" customFormat="1" ht="15.75" customHeight="1">
      <c r="A262" s="43" t="s">
        <v>456</v>
      </c>
      <c r="B262" s="47"/>
      <c r="C262" s="12" t="s">
        <v>252</v>
      </c>
      <c r="D262" s="70">
        <v>0.1</v>
      </c>
      <c r="E262" s="70">
        <v>0.1</v>
      </c>
      <c r="F262" s="70">
        <v>0.1</v>
      </c>
      <c r="G262" s="83"/>
    </row>
    <row r="263" spans="1:9" s="5" customFormat="1" ht="15.75" customHeight="1">
      <c r="A263" s="44"/>
      <c r="B263" s="47"/>
      <c r="C263" s="31" t="s">
        <v>253</v>
      </c>
      <c r="D263" s="71"/>
      <c r="E263" s="71"/>
      <c r="F263" s="71"/>
      <c r="G263" s="83"/>
    </row>
    <row r="264" spans="1:9" s="5" customFormat="1" ht="15.75" customHeight="1" thickBot="1">
      <c r="A264" s="45"/>
      <c r="B264" s="47"/>
      <c r="C264" s="11" t="s">
        <v>254</v>
      </c>
      <c r="D264" s="72"/>
      <c r="E264" s="72"/>
      <c r="F264" s="72"/>
      <c r="G264" s="83"/>
    </row>
    <row r="265" spans="1:9" s="5" customFormat="1" ht="15.75" customHeight="1">
      <c r="A265" s="43" t="s">
        <v>457</v>
      </c>
      <c r="B265" s="47"/>
      <c r="C265" s="12" t="s">
        <v>255</v>
      </c>
      <c r="D265" s="94">
        <v>0.4</v>
      </c>
      <c r="E265" s="94">
        <v>0.6</v>
      </c>
      <c r="F265" s="94">
        <v>0.6</v>
      </c>
      <c r="G265" s="83"/>
    </row>
    <row r="266" spans="1:9" s="5" customFormat="1" ht="15.75" customHeight="1">
      <c r="A266" s="44"/>
      <c r="B266" s="47"/>
      <c r="C266" s="31" t="s">
        <v>256</v>
      </c>
      <c r="D266" s="94"/>
      <c r="E266" s="94"/>
      <c r="F266" s="94"/>
      <c r="G266" s="83"/>
    </row>
    <row r="267" spans="1:9" s="5" customFormat="1" ht="15.75" customHeight="1">
      <c r="A267" s="44"/>
      <c r="B267" s="47"/>
      <c r="C267" s="31" t="s">
        <v>257</v>
      </c>
      <c r="D267" s="94"/>
      <c r="E267" s="94"/>
      <c r="F267" s="94"/>
      <c r="G267" s="83"/>
    </row>
    <row r="268" spans="1:9" s="5" customFormat="1" ht="15.75" customHeight="1">
      <c r="A268" s="44"/>
      <c r="B268" s="47"/>
      <c r="C268" s="31" t="s">
        <v>258</v>
      </c>
      <c r="D268" s="94"/>
      <c r="E268" s="94"/>
      <c r="F268" s="94"/>
      <c r="G268" s="83"/>
    </row>
    <row r="269" spans="1:9" s="5" customFormat="1" ht="15.75" customHeight="1" thickBot="1">
      <c r="A269" s="45"/>
      <c r="B269" s="47"/>
      <c r="C269" s="13" t="s">
        <v>259</v>
      </c>
      <c r="D269" s="95"/>
      <c r="E269" s="95"/>
      <c r="F269" s="95"/>
      <c r="G269" s="83"/>
    </row>
    <row r="270" spans="1:9" s="5" customFormat="1" ht="15.75" customHeight="1">
      <c r="A270" s="48" t="s">
        <v>421</v>
      </c>
      <c r="B270" s="47"/>
      <c r="C270" s="15" t="s">
        <v>358</v>
      </c>
      <c r="D270" s="70">
        <v>0.4</v>
      </c>
      <c r="E270" s="70">
        <v>0.6</v>
      </c>
      <c r="F270" s="70">
        <v>0.6</v>
      </c>
      <c r="G270" s="83"/>
      <c r="H270" s="28"/>
      <c r="I270" s="28"/>
    </row>
    <row r="271" spans="1:9" s="5" customFormat="1" ht="15.75" customHeight="1">
      <c r="A271" s="49"/>
      <c r="B271" s="47"/>
      <c r="C271" s="16" t="s">
        <v>359</v>
      </c>
      <c r="D271" s="71"/>
      <c r="E271" s="71"/>
      <c r="F271" s="71"/>
      <c r="G271" s="83"/>
    </row>
    <row r="272" spans="1:9" s="5" customFormat="1" ht="15.75" customHeight="1">
      <c r="A272" s="49"/>
      <c r="B272" s="47"/>
      <c r="C272" s="16" t="s">
        <v>360</v>
      </c>
      <c r="D272" s="71"/>
      <c r="E272" s="71"/>
      <c r="F272" s="71"/>
      <c r="G272" s="83"/>
    </row>
    <row r="273" spans="1:7" s="5" customFormat="1" ht="15.75" customHeight="1">
      <c r="A273" s="49"/>
      <c r="B273" s="47"/>
      <c r="C273" s="16" t="s">
        <v>361</v>
      </c>
      <c r="D273" s="71"/>
      <c r="E273" s="71"/>
      <c r="F273" s="71"/>
      <c r="G273" s="83"/>
    </row>
    <row r="274" spans="1:7" s="5" customFormat="1" ht="15.75" customHeight="1" thickBot="1">
      <c r="A274" s="50"/>
      <c r="B274" s="47"/>
      <c r="C274" s="17" t="s">
        <v>362</v>
      </c>
      <c r="D274" s="72"/>
      <c r="E274" s="72"/>
      <c r="F274" s="72"/>
      <c r="G274" s="83"/>
    </row>
    <row r="275" spans="1:7" s="5" customFormat="1" ht="15.75" customHeight="1">
      <c r="A275" s="48" t="s">
        <v>420</v>
      </c>
      <c r="B275" s="47"/>
      <c r="C275" s="15" t="s">
        <v>363</v>
      </c>
      <c r="D275" s="70">
        <f>2.1-D302-D298-D307-0.5*D310</f>
        <v>1.64</v>
      </c>
      <c r="E275" s="70">
        <f>3.1-E302-E298-E307-0.5*E310</f>
        <v>2.4700000000000002</v>
      </c>
      <c r="F275" s="70">
        <f>3.3-F302-F298-F307-0.5*F310</f>
        <v>2.67</v>
      </c>
      <c r="G275" s="83"/>
    </row>
    <row r="276" spans="1:7" s="5" customFormat="1" ht="15.75" customHeight="1">
      <c r="A276" s="49"/>
      <c r="B276" s="47"/>
      <c r="C276" s="16" t="s">
        <v>364</v>
      </c>
      <c r="D276" s="71"/>
      <c r="E276" s="71"/>
      <c r="F276" s="71"/>
      <c r="G276" s="83"/>
    </row>
    <row r="277" spans="1:7" s="5" customFormat="1" ht="15.75" customHeight="1">
      <c r="A277" s="49"/>
      <c r="B277" s="47"/>
      <c r="C277" s="16" t="s">
        <v>365</v>
      </c>
      <c r="D277" s="71"/>
      <c r="E277" s="71"/>
      <c r="F277" s="71"/>
      <c r="G277" s="83"/>
    </row>
    <row r="278" spans="1:7" s="5" customFormat="1" ht="15.75" customHeight="1">
      <c r="A278" s="49"/>
      <c r="B278" s="47"/>
      <c r="C278" s="16" t="s">
        <v>366</v>
      </c>
      <c r="D278" s="71"/>
      <c r="E278" s="71"/>
      <c r="F278" s="71"/>
      <c r="G278" s="83"/>
    </row>
    <row r="279" spans="1:7" s="5" customFormat="1" ht="15.75" customHeight="1">
      <c r="A279" s="49"/>
      <c r="B279" s="47"/>
      <c r="C279" s="16" t="s">
        <v>367</v>
      </c>
      <c r="D279" s="71"/>
      <c r="E279" s="71"/>
      <c r="F279" s="71"/>
      <c r="G279" s="83"/>
    </row>
    <row r="280" spans="1:7" s="5" customFormat="1" ht="15.75" customHeight="1">
      <c r="A280" s="49"/>
      <c r="B280" s="47"/>
      <c r="C280" s="16" t="s">
        <v>368</v>
      </c>
      <c r="D280" s="71"/>
      <c r="E280" s="71"/>
      <c r="F280" s="71"/>
      <c r="G280" s="83"/>
    </row>
    <row r="281" spans="1:7" s="5" customFormat="1" ht="15.75" customHeight="1">
      <c r="A281" s="49"/>
      <c r="B281" s="47"/>
      <c r="C281" s="16" t="s">
        <v>369</v>
      </c>
      <c r="D281" s="71"/>
      <c r="E281" s="71"/>
      <c r="F281" s="71"/>
      <c r="G281" s="83"/>
    </row>
    <row r="282" spans="1:7" s="5" customFormat="1" ht="15.75" customHeight="1">
      <c r="A282" s="49"/>
      <c r="B282" s="47"/>
      <c r="C282" s="16" t="s">
        <v>370</v>
      </c>
      <c r="D282" s="71"/>
      <c r="E282" s="71"/>
      <c r="F282" s="71"/>
      <c r="G282" s="83"/>
    </row>
    <row r="283" spans="1:7" s="5" customFormat="1" ht="15.75" customHeight="1">
      <c r="A283" s="49"/>
      <c r="B283" s="47"/>
      <c r="C283" s="16" t="s">
        <v>371</v>
      </c>
      <c r="D283" s="71"/>
      <c r="E283" s="71"/>
      <c r="F283" s="71"/>
      <c r="G283" s="83"/>
    </row>
    <row r="284" spans="1:7" s="5" customFormat="1" ht="15.75" customHeight="1">
      <c r="A284" s="49"/>
      <c r="B284" s="47"/>
      <c r="C284" s="16" t="s">
        <v>372</v>
      </c>
      <c r="D284" s="71"/>
      <c r="E284" s="71"/>
      <c r="F284" s="71"/>
      <c r="G284" s="83"/>
    </row>
    <row r="285" spans="1:7" s="5" customFormat="1" ht="15.75" customHeight="1">
      <c r="A285" s="49"/>
      <c r="B285" s="47"/>
      <c r="C285" s="16" t="s">
        <v>373</v>
      </c>
      <c r="D285" s="71"/>
      <c r="E285" s="71"/>
      <c r="F285" s="71"/>
      <c r="G285" s="83"/>
    </row>
    <row r="286" spans="1:7" s="5" customFormat="1" ht="15.75" customHeight="1">
      <c r="A286" s="49"/>
      <c r="B286" s="47"/>
      <c r="C286" s="16" t="s">
        <v>374</v>
      </c>
      <c r="D286" s="71"/>
      <c r="E286" s="71"/>
      <c r="F286" s="71"/>
      <c r="G286" s="83"/>
    </row>
    <row r="287" spans="1:7" s="5" customFormat="1" ht="15.75" customHeight="1">
      <c r="A287" s="49"/>
      <c r="B287" s="47"/>
      <c r="C287" s="16" t="s">
        <v>375</v>
      </c>
      <c r="D287" s="71"/>
      <c r="E287" s="71"/>
      <c r="F287" s="71"/>
      <c r="G287" s="83"/>
    </row>
    <row r="288" spans="1:7" s="5" customFormat="1" ht="15.75" customHeight="1">
      <c r="A288" s="49"/>
      <c r="B288" s="47"/>
      <c r="C288" s="16" t="s">
        <v>376</v>
      </c>
      <c r="D288" s="71"/>
      <c r="E288" s="71"/>
      <c r="F288" s="71"/>
      <c r="G288" s="83"/>
    </row>
    <row r="289" spans="1:7" s="5" customFormat="1" ht="15.75" customHeight="1">
      <c r="A289" s="49"/>
      <c r="B289" s="47"/>
      <c r="C289" s="16" t="s">
        <v>377</v>
      </c>
      <c r="D289" s="71"/>
      <c r="E289" s="71"/>
      <c r="F289" s="71"/>
      <c r="G289" s="83"/>
    </row>
    <row r="290" spans="1:7" s="5" customFormat="1" ht="15.75" customHeight="1">
      <c r="A290" s="49"/>
      <c r="B290" s="47"/>
      <c r="C290" s="16" t="s">
        <v>378</v>
      </c>
      <c r="D290" s="71"/>
      <c r="E290" s="71"/>
      <c r="F290" s="71"/>
      <c r="G290" s="83"/>
    </row>
    <row r="291" spans="1:7" s="5" customFormat="1" ht="15.75" customHeight="1" thickBot="1">
      <c r="A291" s="50"/>
      <c r="B291" s="47"/>
      <c r="C291" s="17" t="s">
        <v>379</v>
      </c>
      <c r="D291" s="72"/>
      <c r="E291" s="72"/>
      <c r="F291" s="72"/>
      <c r="G291" s="83"/>
    </row>
    <row r="292" spans="1:7" s="5" customFormat="1" ht="15.75" customHeight="1">
      <c r="A292" s="48" t="s">
        <v>419</v>
      </c>
      <c r="B292" s="47"/>
      <c r="C292" s="15" t="s">
        <v>380</v>
      </c>
      <c r="D292" s="70">
        <v>0.3</v>
      </c>
      <c r="E292" s="70">
        <v>0.6</v>
      </c>
      <c r="F292" s="70">
        <v>0.5</v>
      </c>
      <c r="G292" s="83"/>
    </row>
    <row r="293" spans="1:7" s="5" customFormat="1" ht="15.75" customHeight="1">
      <c r="A293" s="49"/>
      <c r="B293" s="47"/>
      <c r="C293" s="16" t="s">
        <v>381</v>
      </c>
      <c r="D293" s="71"/>
      <c r="E293" s="71"/>
      <c r="F293" s="71"/>
      <c r="G293" s="83"/>
    </row>
    <row r="294" spans="1:7" s="5" customFormat="1" ht="15.75" customHeight="1">
      <c r="A294" s="49"/>
      <c r="B294" s="47"/>
      <c r="C294" s="16" t="s">
        <v>382</v>
      </c>
      <c r="D294" s="71"/>
      <c r="E294" s="71"/>
      <c r="F294" s="71"/>
      <c r="G294" s="83"/>
    </row>
    <row r="295" spans="1:7" s="5" customFormat="1" ht="15.75" customHeight="1">
      <c r="A295" s="49"/>
      <c r="B295" s="47"/>
      <c r="C295" s="16" t="s">
        <v>383</v>
      </c>
      <c r="D295" s="71"/>
      <c r="E295" s="71"/>
      <c r="F295" s="71"/>
      <c r="G295" s="83"/>
    </row>
    <row r="296" spans="1:7" s="5" customFormat="1" ht="15.75" customHeight="1">
      <c r="A296" s="49"/>
      <c r="B296" s="47"/>
      <c r="C296" s="16" t="s">
        <v>384</v>
      </c>
      <c r="D296" s="71"/>
      <c r="E296" s="71"/>
      <c r="F296" s="71"/>
      <c r="G296" s="83"/>
    </row>
    <row r="297" spans="1:7" s="5" customFormat="1" ht="15.75" customHeight="1" thickBot="1">
      <c r="A297" s="50"/>
      <c r="B297" s="47"/>
      <c r="C297" s="17" t="s">
        <v>385</v>
      </c>
      <c r="D297" s="72"/>
      <c r="E297" s="72"/>
      <c r="F297" s="72"/>
      <c r="G297" s="83"/>
    </row>
    <row r="298" spans="1:7" s="5" customFormat="1" ht="15.75" customHeight="1">
      <c r="A298" s="48" t="s">
        <v>418</v>
      </c>
      <c r="B298" s="47"/>
      <c r="C298" s="15" t="s">
        <v>386</v>
      </c>
      <c r="D298" s="70">
        <v>0.03</v>
      </c>
      <c r="E298" s="70">
        <v>0.1</v>
      </c>
      <c r="F298" s="70">
        <v>0.1</v>
      </c>
      <c r="G298" s="83"/>
    </row>
    <row r="299" spans="1:7" s="5" customFormat="1" ht="15.75" customHeight="1">
      <c r="A299" s="49"/>
      <c r="B299" s="47"/>
      <c r="C299" s="16" t="s">
        <v>387</v>
      </c>
      <c r="D299" s="71"/>
      <c r="E299" s="71"/>
      <c r="F299" s="71"/>
      <c r="G299" s="83"/>
    </row>
    <row r="300" spans="1:7" s="5" customFormat="1" ht="15.75" customHeight="1">
      <c r="A300" s="49"/>
      <c r="B300" s="47"/>
      <c r="C300" s="16" t="s">
        <v>388</v>
      </c>
      <c r="D300" s="71"/>
      <c r="E300" s="71"/>
      <c r="F300" s="71"/>
      <c r="G300" s="83"/>
    </row>
    <row r="301" spans="1:7" s="5" customFormat="1" ht="15.75" customHeight="1" thickBot="1">
      <c r="A301" s="50"/>
      <c r="B301" s="47"/>
      <c r="C301" s="17" t="s">
        <v>389</v>
      </c>
      <c r="D301" s="72"/>
      <c r="E301" s="72"/>
      <c r="F301" s="72"/>
      <c r="G301" s="83"/>
    </row>
    <row r="302" spans="1:7" s="5" customFormat="1" ht="15.75" customHeight="1">
      <c r="A302" s="48" t="s">
        <v>417</v>
      </c>
      <c r="B302" s="47"/>
      <c r="C302" s="15" t="s">
        <v>390</v>
      </c>
      <c r="D302" s="70">
        <v>0.3</v>
      </c>
      <c r="E302" s="70">
        <v>0.4</v>
      </c>
      <c r="F302" s="70">
        <v>0.4</v>
      </c>
      <c r="G302" s="83"/>
    </row>
    <row r="303" spans="1:7" s="5" customFormat="1" ht="15.75" customHeight="1">
      <c r="A303" s="49"/>
      <c r="B303" s="47"/>
      <c r="C303" s="16" t="s">
        <v>391</v>
      </c>
      <c r="D303" s="71"/>
      <c r="E303" s="71"/>
      <c r="F303" s="71"/>
      <c r="G303" s="83"/>
    </row>
    <row r="304" spans="1:7" s="5" customFormat="1" ht="15.75" customHeight="1">
      <c r="A304" s="49"/>
      <c r="B304" s="47"/>
      <c r="C304" s="16" t="s">
        <v>392</v>
      </c>
      <c r="D304" s="71"/>
      <c r="E304" s="71"/>
      <c r="F304" s="71"/>
      <c r="G304" s="83"/>
    </row>
    <row r="305" spans="1:7" s="5" customFormat="1" ht="15.75" customHeight="1">
      <c r="A305" s="49"/>
      <c r="B305" s="47"/>
      <c r="C305" s="16" t="s">
        <v>393</v>
      </c>
      <c r="D305" s="71"/>
      <c r="E305" s="71"/>
      <c r="F305" s="71"/>
      <c r="G305" s="83"/>
    </row>
    <row r="306" spans="1:7" s="5" customFormat="1" ht="15.75" customHeight="1" thickBot="1">
      <c r="A306" s="50"/>
      <c r="B306" s="47"/>
      <c r="C306" s="17" t="s">
        <v>394</v>
      </c>
      <c r="D306" s="72"/>
      <c r="E306" s="72"/>
      <c r="F306" s="72"/>
      <c r="G306" s="83"/>
    </row>
    <row r="307" spans="1:7" s="5" customFormat="1" ht="15.75" customHeight="1">
      <c r="A307" s="48" t="s">
        <v>416</v>
      </c>
      <c r="B307" s="47"/>
      <c r="C307" s="15" t="s">
        <v>395</v>
      </c>
      <c r="D307" s="70">
        <v>0.03</v>
      </c>
      <c r="E307" s="70">
        <v>0.03</v>
      </c>
      <c r="F307" s="70">
        <v>0.03</v>
      </c>
      <c r="G307" s="83"/>
    </row>
    <row r="308" spans="1:7" s="5" customFormat="1" ht="15.75" customHeight="1">
      <c r="A308" s="49"/>
      <c r="B308" s="47"/>
      <c r="C308" s="16" t="s">
        <v>396</v>
      </c>
      <c r="D308" s="71"/>
      <c r="E308" s="71"/>
      <c r="F308" s="71"/>
      <c r="G308" s="83"/>
    </row>
    <row r="309" spans="1:7" s="5" customFormat="1" ht="15.75" customHeight="1" thickBot="1">
      <c r="A309" s="50"/>
      <c r="B309" s="47"/>
      <c r="C309" s="17" t="s">
        <v>397</v>
      </c>
      <c r="D309" s="72"/>
      <c r="E309" s="72"/>
      <c r="F309" s="72"/>
      <c r="G309" s="83"/>
    </row>
    <row r="310" spans="1:7" s="5" customFormat="1" ht="15.75" customHeight="1">
      <c r="A310" s="48" t="s">
        <v>415</v>
      </c>
      <c r="B310" s="47"/>
      <c r="C310" s="15" t="s">
        <v>398</v>
      </c>
      <c r="D310" s="70">
        <v>0.2</v>
      </c>
      <c r="E310" s="70">
        <v>0.2</v>
      </c>
      <c r="F310" s="70">
        <v>0.2</v>
      </c>
      <c r="G310" s="83"/>
    </row>
    <row r="311" spans="1:7" s="5" customFormat="1" ht="15.75" customHeight="1">
      <c r="A311" s="49"/>
      <c r="B311" s="47"/>
      <c r="C311" s="16" t="s">
        <v>399</v>
      </c>
      <c r="D311" s="71"/>
      <c r="E311" s="71"/>
      <c r="F311" s="71"/>
      <c r="G311" s="83"/>
    </row>
    <row r="312" spans="1:7" s="5" customFormat="1" ht="15.75" customHeight="1">
      <c r="A312" s="49"/>
      <c r="B312" s="47"/>
      <c r="C312" s="16" t="s">
        <v>400</v>
      </c>
      <c r="D312" s="71"/>
      <c r="E312" s="71"/>
      <c r="F312" s="71"/>
      <c r="G312" s="83"/>
    </row>
    <row r="313" spans="1:7" s="5" customFormat="1" ht="15.75" customHeight="1">
      <c r="A313" s="49"/>
      <c r="B313" s="47"/>
      <c r="C313" s="16" t="s">
        <v>401</v>
      </c>
      <c r="D313" s="71"/>
      <c r="E313" s="71"/>
      <c r="F313" s="71"/>
      <c r="G313" s="83"/>
    </row>
    <row r="314" spans="1:7" s="5" customFormat="1" ht="15.75" customHeight="1" thickBot="1">
      <c r="A314" s="50"/>
      <c r="B314" s="47"/>
      <c r="C314" s="17" t="s">
        <v>402</v>
      </c>
      <c r="D314" s="72"/>
      <c r="E314" s="72"/>
      <c r="F314" s="72"/>
      <c r="G314" s="83"/>
    </row>
    <row r="315" spans="1:7" s="5" customFormat="1" ht="15.75" customHeight="1">
      <c r="A315" s="48" t="s">
        <v>414</v>
      </c>
      <c r="B315" s="47"/>
      <c r="C315" s="15" t="s">
        <v>403</v>
      </c>
      <c r="D315" s="70">
        <v>0.01</v>
      </c>
      <c r="E315" s="70">
        <v>0.01</v>
      </c>
      <c r="F315" s="70">
        <v>0.01</v>
      </c>
      <c r="G315" s="83"/>
    </row>
    <row r="316" spans="1:7" s="5" customFormat="1" ht="15.75" customHeight="1">
      <c r="A316" s="49"/>
      <c r="B316" s="47"/>
      <c r="C316" s="16" t="s">
        <v>404</v>
      </c>
      <c r="D316" s="71"/>
      <c r="E316" s="71"/>
      <c r="F316" s="71"/>
      <c r="G316" s="83"/>
    </row>
    <row r="317" spans="1:7" s="5" customFormat="1" ht="15.75" customHeight="1">
      <c r="A317" s="49"/>
      <c r="B317" s="47"/>
      <c r="C317" s="16" t="s">
        <v>405</v>
      </c>
      <c r="D317" s="71"/>
      <c r="E317" s="71"/>
      <c r="F317" s="71"/>
      <c r="G317" s="83"/>
    </row>
    <row r="318" spans="1:7" s="5" customFormat="1" ht="15.75" customHeight="1" thickBot="1">
      <c r="A318" s="50"/>
      <c r="B318" s="47"/>
      <c r="C318" s="17" t="s">
        <v>406</v>
      </c>
      <c r="D318" s="72"/>
      <c r="E318" s="72"/>
      <c r="F318" s="72"/>
      <c r="G318" s="83"/>
    </row>
    <row r="319" spans="1:7" s="5" customFormat="1" ht="15.75" customHeight="1">
      <c r="A319" s="48" t="s">
        <v>413</v>
      </c>
      <c r="B319" s="47"/>
      <c r="C319" s="15" t="s">
        <v>407</v>
      </c>
      <c r="D319" s="70">
        <v>0.5</v>
      </c>
      <c r="E319" s="70">
        <v>0.8</v>
      </c>
      <c r="F319" s="70">
        <v>0.7</v>
      </c>
      <c r="G319" s="83"/>
    </row>
    <row r="320" spans="1:7" s="5" customFormat="1" ht="15.75" customHeight="1">
      <c r="A320" s="49"/>
      <c r="B320" s="47"/>
      <c r="C320" s="16" t="s">
        <v>408</v>
      </c>
      <c r="D320" s="71"/>
      <c r="E320" s="71"/>
      <c r="F320" s="71"/>
      <c r="G320" s="83"/>
    </row>
    <row r="321" spans="1:7" s="5" customFormat="1" ht="15.75" customHeight="1">
      <c r="A321" s="49"/>
      <c r="B321" s="47"/>
      <c r="C321" s="16" t="s">
        <v>409</v>
      </c>
      <c r="D321" s="71"/>
      <c r="E321" s="71"/>
      <c r="F321" s="71"/>
      <c r="G321" s="83"/>
    </row>
    <row r="322" spans="1:7" s="5" customFormat="1" ht="15.75" customHeight="1">
      <c r="A322" s="49"/>
      <c r="B322" s="47"/>
      <c r="C322" s="16" t="s">
        <v>410</v>
      </c>
      <c r="D322" s="71"/>
      <c r="E322" s="71"/>
      <c r="F322" s="71"/>
      <c r="G322" s="83"/>
    </row>
    <row r="323" spans="1:7" s="5" customFormat="1" ht="15.75" customHeight="1">
      <c r="A323" s="49"/>
      <c r="B323" s="47"/>
      <c r="C323" s="16" t="s">
        <v>411</v>
      </c>
      <c r="D323" s="71"/>
      <c r="E323" s="71"/>
      <c r="F323" s="71"/>
      <c r="G323" s="83"/>
    </row>
    <row r="324" spans="1:7" ht="15.75" customHeight="1" thickBot="1">
      <c r="A324" s="66"/>
      <c r="B324" s="47"/>
      <c r="C324" s="17" t="s">
        <v>412</v>
      </c>
      <c r="D324" s="72"/>
      <c r="E324" s="72"/>
      <c r="F324" s="72"/>
      <c r="G324" s="83"/>
    </row>
    <row r="325" spans="1:7" ht="15.75" customHeight="1">
      <c r="A325" s="51" t="s">
        <v>458</v>
      </c>
      <c r="B325" s="47"/>
      <c r="C325" s="15" t="s">
        <v>422</v>
      </c>
      <c r="D325" s="70">
        <f>4-D319-D315-0.5*D310</f>
        <v>3.39</v>
      </c>
      <c r="E325" s="70">
        <f>8.9-E319-E315-0.5*E310</f>
        <v>7.99</v>
      </c>
      <c r="F325" s="70">
        <f>9.3-F319-F315-0.5*F310</f>
        <v>8.490000000000002</v>
      </c>
      <c r="G325" s="83"/>
    </row>
    <row r="326" spans="1:7" ht="15.75" customHeight="1">
      <c r="A326" s="49"/>
      <c r="B326" s="47"/>
      <c r="C326" s="16" t="s">
        <v>423</v>
      </c>
      <c r="D326" s="94"/>
      <c r="E326" s="94"/>
      <c r="F326" s="94"/>
      <c r="G326" s="83"/>
    </row>
    <row r="327" spans="1:7" ht="15.75" customHeight="1">
      <c r="A327" s="49"/>
      <c r="B327" s="47"/>
      <c r="C327" s="16" t="s">
        <v>424</v>
      </c>
      <c r="D327" s="94"/>
      <c r="E327" s="94"/>
      <c r="F327" s="94"/>
      <c r="G327" s="83"/>
    </row>
    <row r="328" spans="1:7" ht="15.75" customHeight="1">
      <c r="A328" s="49"/>
      <c r="B328" s="47"/>
      <c r="C328" s="16" t="s">
        <v>425</v>
      </c>
      <c r="D328" s="94"/>
      <c r="E328" s="94"/>
      <c r="F328" s="94"/>
      <c r="G328" s="83"/>
    </row>
    <row r="329" spans="1:7" ht="15.75" customHeight="1">
      <c r="A329" s="49"/>
      <c r="B329" s="47"/>
      <c r="C329" s="16" t="s">
        <v>426</v>
      </c>
      <c r="D329" s="94"/>
      <c r="E329" s="94"/>
      <c r="F329" s="94"/>
      <c r="G329" s="83"/>
    </row>
    <row r="330" spans="1:7" ht="15.75" customHeight="1">
      <c r="A330" s="49"/>
      <c r="B330" s="47"/>
      <c r="C330" s="16" t="s">
        <v>427</v>
      </c>
      <c r="D330" s="94"/>
      <c r="E330" s="94"/>
      <c r="F330" s="94"/>
      <c r="G330" s="83"/>
    </row>
    <row r="331" spans="1:7" ht="15.75" customHeight="1">
      <c r="A331" s="49"/>
      <c r="B331" s="47"/>
      <c r="C331" s="16" t="s">
        <v>428</v>
      </c>
      <c r="D331" s="94"/>
      <c r="E331" s="94"/>
      <c r="F331" s="94"/>
      <c r="G331" s="83"/>
    </row>
    <row r="332" spans="1:7" ht="15.75" customHeight="1" thickBot="1">
      <c r="A332" s="49"/>
      <c r="B332" s="47"/>
      <c r="C332" s="18" t="s">
        <v>429</v>
      </c>
      <c r="D332" s="95"/>
      <c r="E332" s="95"/>
      <c r="F332" s="95"/>
      <c r="G332" s="83"/>
    </row>
    <row r="333" spans="1:7" ht="15.75" customHeight="1" thickBot="1">
      <c r="A333" s="41" t="s">
        <v>478</v>
      </c>
      <c r="B333" s="41"/>
      <c r="C333" s="42"/>
      <c r="D333" s="23">
        <f>SUM(D13:D269)</f>
        <v>44.9</v>
      </c>
      <c r="E333" s="23">
        <f>SUM(E13:E269)</f>
        <v>74.7</v>
      </c>
      <c r="F333" s="23">
        <f>SUM(F13:F269)</f>
        <v>71.899999999999991</v>
      </c>
      <c r="G333" s="83"/>
    </row>
    <row r="334" spans="1:7" ht="15.75" customHeight="1" thickBot="1">
      <c r="A334" s="34" t="s">
        <v>466</v>
      </c>
      <c r="B334" s="33"/>
      <c r="C334" s="35"/>
      <c r="D334" s="24">
        <f>SUM(D270:D332)</f>
        <v>6.7999999999999989</v>
      </c>
      <c r="E334" s="24">
        <f t="shared" ref="E334:F334" si="0">SUM(E270:E332)</f>
        <v>13.200000000000001</v>
      </c>
      <c r="F334" s="24">
        <f t="shared" si="0"/>
        <v>13.700000000000003</v>
      </c>
      <c r="G334" s="84"/>
    </row>
    <row r="335" spans="1:7" ht="15.75" customHeight="1" thickBot="1">
      <c r="A335" s="67" t="s">
        <v>471</v>
      </c>
      <c r="B335" s="68"/>
      <c r="C335" s="68"/>
      <c r="D335" s="68"/>
      <c r="E335" s="68"/>
      <c r="F335" s="68"/>
      <c r="G335" s="69"/>
    </row>
    <row r="336" spans="1:7" ht="15.75" customHeight="1">
      <c r="A336" s="79" t="s">
        <v>459</v>
      </c>
      <c r="B336" s="76" t="s">
        <v>477</v>
      </c>
      <c r="C336" s="91" t="s">
        <v>260</v>
      </c>
      <c r="D336" s="73">
        <v>1.04</v>
      </c>
      <c r="E336" s="73">
        <v>3</v>
      </c>
      <c r="F336" s="73">
        <v>1.34</v>
      </c>
      <c r="G336" s="85" t="s">
        <v>474</v>
      </c>
    </row>
    <row r="337" spans="1:7" ht="15.75" customHeight="1">
      <c r="A337" s="80"/>
      <c r="B337" s="77"/>
      <c r="C337" s="92"/>
      <c r="D337" s="74"/>
      <c r="E337" s="74"/>
      <c r="F337" s="74"/>
      <c r="G337" s="86"/>
    </row>
    <row r="338" spans="1:7" ht="15.75" customHeight="1">
      <c r="A338" s="80"/>
      <c r="B338" s="77"/>
      <c r="C338" s="88" t="s">
        <v>261</v>
      </c>
      <c r="D338" s="74"/>
      <c r="E338" s="74"/>
      <c r="F338" s="74"/>
      <c r="G338" s="86"/>
    </row>
    <row r="339" spans="1:7" ht="15.75" customHeight="1">
      <c r="A339" s="80"/>
      <c r="B339" s="77"/>
      <c r="C339" s="88"/>
      <c r="D339" s="74"/>
      <c r="E339" s="74"/>
      <c r="F339" s="74"/>
      <c r="G339" s="86"/>
    </row>
    <row r="340" spans="1:7" ht="15.75" customHeight="1">
      <c r="A340" s="80"/>
      <c r="B340" s="77"/>
      <c r="C340" s="89" t="s">
        <v>262</v>
      </c>
      <c r="D340" s="74"/>
      <c r="E340" s="74"/>
      <c r="F340" s="74"/>
      <c r="G340" s="86"/>
    </row>
    <row r="341" spans="1:7" ht="15.75" customHeight="1">
      <c r="A341" s="80"/>
      <c r="B341" s="77"/>
      <c r="C341" s="89"/>
      <c r="D341" s="74"/>
      <c r="E341" s="74"/>
      <c r="F341" s="74"/>
      <c r="G341" s="86"/>
    </row>
    <row r="342" spans="1:7" ht="15.75" customHeight="1">
      <c r="A342" s="80"/>
      <c r="B342" s="77"/>
      <c r="C342" s="89"/>
      <c r="D342" s="74"/>
      <c r="E342" s="74"/>
      <c r="F342" s="74"/>
      <c r="G342" s="86"/>
    </row>
    <row r="343" spans="1:7" ht="15.75" customHeight="1">
      <c r="A343" s="80"/>
      <c r="B343" s="77"/>
      <c r="C343" s="89"/>
      <c r="D343" s="74"/>
      <c r="E343" s="74"/>
      <c r="F343" s="74"/>
      <c r="G343" s="86"/>
    </row>
    <row r="344" spans="1:7" ht="15.75" customHeight="1">
      <c r="A344" s="80"/>
      <c r="B344" s="77"/>
      <c r="C344" s="89"/>
      <c r="D344" s="74"/>
      <c r="E344" s="74"/>
      <c r="F344" s="74"/>
      <c r="G344" s="86"/>
    </row>
    <row r="345" spans="1:7" ht="15.75" customHeight="1">
      <c r="A345" s="80"/>
      <c r="B345" s="77"/>
      <c r="C345" s="89"/>
      <c r="D345" s="74"/>
      <c r="E345" s="74"/>
      <c r="F345" s="74"/>
      <c r="G345" s="86"/>
    </row>
    <row r="346" spans="1:7" ht="15.75" customHeight="1">
      <c r="A346" s="80"/>
      <c r="B346" s="77"/>
      <c r="C346" s="89"/>
      <c r="D346" s="74"/>
      <c r="E346" s="74"/>
      <c r="F346" s="74"/>
      <c r="G346" s="86"/>
    </row>
    <row r="347" spans="1:7" ht="15.75" customHeight="1">
      <c r="A347" s="80"/>
      <c r="B347" s="77"/>
      <c r="C347" s="89"/>
      <c r="D347" s="74"/>
      <c r="E347" s="74"/>
      <c r="F347" s="74"/>
      <c r="G347" s="86"/>
    </row>
    <row r="348" spans="1:7" ht="15.75" customHeight="1">
      <c r="A348" s="80"/>
      <c r="B348" s="77"/>
      <c r="C348" s="88" t="s">
        <v>263</v>
      </c>
      <c r="D348" s="74"/>
      <c r="E348" s="74"/>
      <c r="F348" s="74"/>
      <c r="G348" s="86"/>
    </row>
    <row r="349" spans="1:7" ht="15.75" customHeight="1" thickBot="1">
      <c r="A349" s="81"/>
      <c r="B349" s="77"/>
      <c r="C349" s="90"/>
      <c r="D349" s="75"/>
      <c r="E349" s="75"/>
      <c r="F349" s="75"/>
      <c r="G349" s="86"/>
    </row>
    <row r="350" spans="1:7" ht="15.75" customHeight="1">
      <c r="A350" s="79" t="s">
        <v>460</v>
      </c>
      <c r="B350" s="77"/>
      <c r="C350" s="12" t="s">
        <v>264</v>
      </c>
      <c r="D350" s="70">
        <v>5.24</v>
      </c>
      <c r="E350" s="70">
        <v>7.84</v>
      </c>
      <c r="F350" s="70">
        <v>7.24</v>
      </c>
      <c r="G350" s="86"/>
    </row>
    <row r="351" spans="1:7" ht="15.75" customHeight="1">
      <c r="A351" s="80"/>
      <c r="B351" s="77"/>
      <c r="C351" s="31" t="s">
        <v>265</v>
      </c>
      <c r="D351" s="71"/>
      <c r="E351" s="71"/>
      <c r="F351" s="71"/>
      <c r="G351" s="86"/>
    </row>
    <row r="352" spans="1:7" ht="15.75" customHeight="1">
      <c r="A352" s="80"/>
      <c r="B352" s="77"/>
      <c r="C352" s="31" t="s">
        <v>266</v>
      </c>
      <c r="D352" s="71"/>
      <c r="E352" s="71"/>
      <c r="F352" s="71"/>
      <c r="G352" s="86"/>
    </row>
    <row r="353" spans="1:7" ht="15.75" customHeight="1">
      <c r="A353" s="80"/>
      <c r="B353" s="77"/>
      <c r="C353" s="31" t="s">
        <v>267</v>
      </c>
      <c r="D353" s="71"/>
      <c r="E353" s="71"/>
      <c r="F353" s="71"/>
      <c r="G353" s="86"/>
    </row>
    <row r="354" spans="1:7" ht="15.75" customHeight="1">
      <c r="A354" s="80"/>
      <c r="B354" s="77"/>
      <c r="C354" s="31" t="s">
        <v>268</v>
      </c>
      <c r="D354" s="71"/>
      <c r="E354" s="71"/>
      <c r="F354" s="71"/>
      <c r="G354" s="86"/>
    </row>
    <row r="355" spans="1:7" ht="15.75" customHeight="1">
      <c r="A355" s="80"/>
      <c r="B355" s="77"/>
      <c r="C355" s="31" t="s">
        <v>269</v>
      </c>
      <c r="D355" s="71"/>
      <c r="E355" s="71"/>
      <c r="F355" s="71"/>
      <c r="G355" s="86"/>
    </row>
    <row r="356" spans="1:7" ht="15.75" customHeight="1">
      <c r="A356" s="80"/>
      <c r="B356" s="77"/>
      <c r="C356" s="30" t="s">
        <v>270</v>
      </c>
      <c r="D356" s="71"/>
      <c r="E356" s="71"/>
      <c r="F356" s="71"/>
      <c r="G356" s="86"/>
    </row>
    <row r="357" spans="1:7" ht="15.75" customHeight="1">
      <c r="A357" s="80"/>
      <c r="B357" s="77"/>
      <c r="C357" s="31" t="s">
        <v>271</v>
      </c>
      <c r="D357" s="71"/>
      <c r="E357" s="71"/>
      <c r="F357" s="71"/>
      <c r="G357" s="86"/>
    </row>
    <row r="358" spans="1:7" ht="15.75" customHeight="1">
      <c r="A358" s="80"/>
      <c r="B358" s="77"/>
      <c r="C358" s="31" t="s">
        <v>272</v>
      </c>
      <c r="D358" s="71"/>
      <c r="E358" s="71"/>
      <c r="F358" s="71"/>
      <c r="G358" s="86"/>
    </row>
    <row r="359" spans="1:7" ht="15.75" customHeight="1">
      <c r="A359" s="80"/>
      <c r="B359" s="77"/>
      <c r="C359" s="31" t="s">
        <v>273</v>
      </c>
      <c r="D359" s="71"/>
      <c r="E359" s="71"/>
      <c r="F359" s="71"/>
      <c r="G359" s="86"/>
    </row>
    <row r="360" spans="1:7" ht="15.75" customHeight="1" thickBot="1">
      <c r="A360" s="81"/>
      <c r="B360" s="77"/>
      <c r="C360" s="11" t="s">
        <v>274</v>
      </c>
      <c r="D360" s="72"/>
      <c r="E360" s="72"/>
      <c r="F360" s="72"/>
      <c r="G360" s="86"/>
    </row>
    <row r="361" spans="1:7" ht="15.75" customHeight="1">
      <c r="A361" s="79" t="s">
        <v>461</v>
      </c>
      <c r="B361" s="77"/>
      <c r="C361" s="12" t="s">
        <v>275</v>
      </c>
      <c r="D361" s="70">
        <v>3.64</v>
      </c>
      <c r="E361" s="70">
        <v>8</v>
      </c>
      <c r="F361" s="70">
        <v>6.34</v>
      </c>
      <c r="G361" s="86"/>
    </row>
    <row r="362" spans="1:7" ht="15.75" customHeight="1">
      <c r="A362" s="80"/>
      <c r="B362" s="77"/>
      <c r="C362" s="31" t="s">
        <v>276</v>
      </c>
      <c r="D362" s="71"/>
      <c r="E362" s="71"/>
      <c r="F362" s="71"/>
      <c r="G362" s="86"/>
    </row>
    <row r="363" spans="1:7" ht="15.75" customHeight="1">
      <c r="A363" s="80"/>
      <c r="B363" s="77"/>
      <c r="C363" s="31" t="s">
        <v>277</v>
      </c>
      <c r="D363" s="71"/>
      <c r="E363" s="71"/>
      <c r="F363" s="71"/>
      <c r="G363" s="86"/>
    </row>
    <row r="364" spans="1:7" ht="15.75" customHeight="1">
      <c r="A364" s="80"/>
      <c r="B364" s="77"/>
      <c r="C364" s="31" t="s">
        <v>278</v>
      </c>
      <c r="D364" s="71"/>
      <c r="E364" s="71"/>
      <c r="F364" s="71"/>
      <c r="G364" s="86"/>
    </row>
    <row r="365" spans="1:7" ht="15.75" customHeight="1">
      <c r="A365" s="80"/>
      <c r="B365" s="77"/>
      <c r="C365" s="31" t="s">
        <v>279</v>
      </c>
      <c r="D365" s="71"/>
      <c r="E365" s="71"/>
      <c r="F365" s="71"/>
      <c r="G365" s="86"/>
    </row>
    <row r="366" spans="1:7" ht="15.75" customHeight="1">
      <c r="A366" s="80"/>
      <c r="B366" s="77"/>
      <c r="C366" s="31" t="s">
        <v>280</v>
      </c>
      <c r="D366" s="71"/>
      <c r="E366" s="71"/>
      <c r="F366" s="71"/>
      <c r="G366" s="86"/>
    </row>
    <row r="367" spans="1:7" ht="15.75" customHeight="1">
      <c r="A367" s="80"/>
      <c r="B367" s="77"/>
      <c r="C367" s="31" t="s">
        <v>281</v>
      </c>
      <c r="D367" s="71"/>
      <c r="E367" s="71"/>
      <c r="F367" s="71"/>
      <c r="G367" s="86"/>
    </row>
    <row r="368" spans="1:7" ht="15.75" customHeight="1">
      <c r="A368" s="80"/>
      <c r="B368" s="77"/>
      <c r="C368" s="31" t="s">
        <v>282</v>
      </c>
      <c r="D368" s="71"/>
      <c r="E368" s="71"/>
      <c r="F368" s="71"/>
      <c r="G368" s="86"/>
    </row>
    <row r="369" spans="1:7" ht="15.75" customHeight="1">
      <c r="A369" s="80"/>
      <c r="B369" s="77"/>
      <c r="C369" s="31" t="s">
        <v>283</v>
      </c>
      <c r="D369" s="71"/>
      <c r="E369" s="71"/>
      <c r="F369" s="71"/>
      <c r="G369" s="86"/>
    </row>
    <row r="370" spans="1:7" ht="15.75" customHeight="1">
      <c r="A370" s="80"/>
      <c r="B370" s="77"/>
      <c r="C370" s="31" t="s">
        <v>284</v>
      </c>
      <c r="D370" s="71"/>
      <c r="E370" s="71"/>
      <c r="F370" s="71"/>
      <c r="G370" s="86"/>
    </row>
    <row r="371" spans="1:7" ht="15.75" customHeight="1">
      <c r="A371" s="80"/>
      <c r="B371" s="77"/>
      <c r="C371" s="31" t="s">
        <v>285</v>
      </c>
      <c r="D371" s="71"/>
      <c r="E371" s="71"/>
      <c r="F371" s="71"/>
      <c r="G371" s="86"/>
    </row>
    <row r="372" spans="1:7" ht="15.75" customHeight="1">
      <c r="A372" s="80"/>
      <c r="B372" s="77"/>
      <c r="C372" s="31" t="s">
        <v>286</v>
      </c>
      <c r="D372" s="71"/>
      <c r="E372" s="71"/>
      <c r="F372" s="71"/>
      <c r="G372" s="86"/>
    </row>
    <row r="373" spans="1:7" ht="15.75" customHeight="1">
      <c r="A373" s="80"/>
      <c r="B373" s="77"/>
      <c r="C373" s="31" t="s">
        <v>287</v>
      </c>
      <c r="D373" s="71"/>
      <c r="E373" s="71"/>
      <c r="F373" s="71"/>
      <c r="G373" s="86"/>
    </row>
    <row r="374" spans="1:7" ht="15.75" customHeight="1">
      <c r="A374" s="80"/>
      <c r="B374" s="77"/>
      <c r="C374" s="31" t="s">
        <v>288</v>
      </c>
      <c r="D374" s="71"/>
      <c r="E374" s="71"/>
      <c r="F374" s="71"/>
      <c r="G374" s="86"/>
    </row>
    <row r="375" spans="1:7" ht="15.75" customHeight="1">
      <c r="A375" s="80"/>
      <c r="B375" s="77"/>
      <c r="C375" s="31" t="s">
        <v>289</v>
      </c>
      <c r="D375" s="71"/>
      <c r="E375" s="71"/>
      <c r="F375" s="71"/>
      <c r="G375" s="86"/>
    </row>
    <row r="376" spans="1:7" ht="15.75" customHeight="1">
      <c r="A376" s="80"/>
      <c r="B376" s="77"/>
      <c r="C376" s="31" t="s">
        <v>290</v>
      </c>
      <c r="D376" s="71"/>
      <c r="E376" s="71"/>
      <c r="F376" s="71"/>
      <c r="G376" s="86"/>
    </row>
    <row r="377" spans="1:7" ht="15.75" customHeight="1">
      <c r="A377" s="80"/>
      <c r="B377" s="77"/>
      <c r="C377" s="31" t="s">
        <v>291</v>
      </c>
      <c r="D377" s="71"/>
      <c r="E377" s="71"/>
      <c r="F377" s="71"/>
      <c r="G377" s="86"/>
    </row>
    <row r="378" spans="1:7" ht="15.75" customHeight="1">
      <c r="A378" s="80"/>
      <c r="B378" s="77"/>
      <c r="C378" s="31" t="s">
        <v>292</v>
      </c>
      <c r="D378" s="71"/>
      <c r="E378" s="71"/>
      <c r="F378" s="71"/>
      <c r="G378" s="86"/>
    </row>
    <row r="379" spans="1:7" ht="15.75" customHeight="1">
      <c r="A379" s="80"/>
      <c r="B379" s="77"/>
      <c r="C379" s="31" t="s">
        <v>293</v>
      </c>
      <c r="D379" s="71"/>
      <c r="E379" s="71"/>
      <c r="F379" s="71"/>
      <c r="G379" s="86"/>
    </row>
    <row r="380" spans="1:7" ht="15.75" customHeight="1">
      <c r="A380" s="80"/>
      <c r="B380" s="77"/>
      <c r="C380" s="31" t="s">
        <v>294</v>
      </c>
      <c r="D380" s="71"/>
      <c r="E380" s="71"/>
      <c r="F380" s="71"/>
      <c r="G380" s="86"/>
    </row>
    <row r="381" spans="1:7" ht="15.75" customHeight="1">
      <c r="A381" s="80"/>
      <c r="B381" s="77"/>
      <c r="C381" s="31" t="s">
        <v>295</v>
      </c>
      <c r="D381" s="71"/>
      <c r="E381" s="71"/>
      <c r="F381" s="71"/>
      <c r="G381" s="86"/>
    </row>
    <row r="382" spans="1:7" ht="15.75" customHeight="1">
      <c r="A382" s="80"/>
      <c r="B382" s="77"/>
      <c r="C382" s="31" t="s">
        <v>296</v>
      </c>
      <c r="D382" s="71"/>
      <c r="E382" s="71"/>
      <c r="F382" s="71"/>
      <c r="G382" s="86"/>
    </row>
    <row r="383" spans="1:7" ht="15.75" customHeight="1">
      <c r="A383" s="80"/>
      <c r="B383" s="77"/>
      <c r="C383" s="31" t="s">
        <v>297</v>
      </c>
      <c r="D383" s="71"/>
      <c r="E383" s="71"/>
      <c r="F383" s="71"/>
      <c r="G383" s="86"/>
    </row>
    <row r="384" spans="1:7" ht="15.75" customHeight="1" thickBot="1">
      <c r="A384" s="81"/>
      <c r="B384" s="77"/>
      <c r="C384" s="11" t="s">
        <v>298</v>
      </c>
      <c r="D384" s="72"/>
      <c r="E384" s="72"/>
      <c r="F384" s="72"/>
      <c r="G384" s="86"/>
    </row>
    <row r="385" spans="1:7" ht="15.75" customHeight="1">
      <c r="A385" s="79" t="s">
        <v>462</v>
      </c>
      <c r="B385" s="77"/>
      <c r="C385" s="12" t="s">
        <v>299</v>
      </c>
      <c r="D385" s="70">
        <v>3.14</v>
      </c>
      <c r="E385" s="70">
        <v>6.34</v>
      </c>
      <c r="F385" s="70">
        <v>5.74</v>
      </c>
      <c r="G385" s="86"/>
    </row>
    <row r="386" spans="1:7" ht="15.75" customHeight="1">
      <c r="A386" s="80"/>
      <c r="B386" s="77"/>
      <c r="C386" s="31" t="s">
        <v>300</v>
      </c>
      <c r="D386" s="71"/>
      <c r="E386" s="71"/>
      <c r="F386" s="71"/>
      <c r="G386" s="86"/>
    </row>
    <row r="387" spans="1:7" ht="15.75" customHeight="1">
      <c r="A387" s="80"/>
      <c r="B387" s="77"/>
      <c r="C387" s="31" t="s">
        <v>301</v>
      </c>
      <c r="D387" s="71"/>
      <c r="E387" s="71"/>
      <c r="F387" s="71"/>
      <c r="G387" s="86"/>
    </row>
    <row r="388" spans="1:7" ht="15.75" customHeight="1">
      <c r="A388" s="80"/>
      <c r="B388" s="77"/>
      <c r="C388" s="31" t="s">
        <v>302</v>
      </c>
      <c r="D388" s="71"/>
      <c r="E388" s="71"/>
      <c r="F388" s="71"/>
      <c r="G388" s="86"/>
    </row>
    <row r="389" spans="1:7" ht="15.75" customHeight="1">
      <c r="A389" s="80"/>
      <c r="B389" s="77"/>
      <c r="C389" s="31" t="s">
        <v>303</v>
      </c>
      <c r="D389" s="71"/>
      <c r="E389" s="71"/>
      <c r="F389" s="71"/>
      <c r="G389" s="86"/>
    </row>
    <row r="390" spans="1:7" ht="15.75" customHeight="1">
      <c r="A390" s="80"/>
      <c r="B390" s="77"/>
      <c r="C390" s="31" t="s">
        <v>304</v>
      </c>
      <c r="D390" s="71"/>
      <c r="E390" s="71"/>
      <c r="F390" s="71"/>
      <c r="G390" s="86"/>
    </row>
    <row r="391" spans="1:7" ht="15.75" customHeight="1">
      <c r="A391" s="80"/>
      <c r="B391" s="77"/>
      <c r="C391" s="31" t="s">
        <v>305</v>
      </c>
      <c r="D391" s="71"/>
      <c r="E391" s="71"/>
      <c r="F391" s="71"/>
      <c r="G391" s="86"/>
    </row>
    <row r="392" spans="1:7" ht="15.75" customHeight="1">
      <c r="A392" s="80"/>
      <c r="B392" s="77"/>
      <c r="C392" s="31" t="s">
        <v>306</v>
      </c>
      <c r="D392" s="71"/>
      <c r="E392" s="71"/>
      <c r="F392" s="71"/>
      <c r="G392" s="86"/>
    </row>
    <row r="393" spans="1:7" ht="15.75" customHeight="1">
      <c r="A393" s="80"/>
      <c r="B393" s="77"/>
      <c r="C393" s="31" t="s">
        <v>307</v>
      </c>
      <c r="D393" s="71"/>
      <c r="E393" s="71"/>
      <c r="F393" s="71"/>
      <c r="G393" s="86"/>
    </row>
    <row r="394" spans="1:7" ht="15.75" customHeight="1">
      <c r="A394" s="80"/>
      <c r="B394" s="77"/>
      <c r="C394" s="31" t="s">
        <v>308</v>
      </c>
      <c r="D394" s="71"/>
      <c r="E394" s="71"/>
      <c r="F394" s="71"/>
      <c r="G394" s="86"/>
    </row>
    <row r="395" spans="1:7" ht="15.75" customHeight="1">
      <c r="A395" s="80"/>
      <c r="B395" s="77"/>
      <c r="C395" s="31" t="s">
        <v>309</v>
      </c>
      <c r="D395" s="71"/>
      <c r="E395" s="71"/>
      <c r="F395" s="71"/>
      <c r="G395" s="86"/>
    </row>
    <row r="396" spans="1:7" ht="15.75" customHeight="1">
      <c r="A396" s="80"/>
      <c r="B396" s="77"/>
      <c r="C396" s="31" t="s">
        <v>310</v>
      </c>
      <c r="D396" s="71"/>
      <c r="E396" s="71"/>
      <c r="F396" s="71"/>
      <c r="G396" s="86"/>
    </row>
    <row r="397" spans="1:7" ht="15.75" customHeight="1">
      <c r="A397" s="80"/>
      <c r="B397" s="77"/>
      <c r="C397" s="31" t="s">
        <v>311</v>
      </c>
      <c r="D397" s="71"/>
      <c r="E397" s="71"/>
      <c r="F397" s="71"/>
      <c r="G397" s="86"/>
    </row>
    <row r="398" spans="1:7" ht="15.75" customHeight="1">
      <c r="A398" s="80"/>
      <c r="B398" s="77"/>
      <c r="C398" s="31" t="s">
        <v>312</v>
      </c>
      <c r="D398" s="71"/>
      <c r="E398" s="71"/>
      <c r="F398" s="71"/>
      <c r="G398" s="86"/>
    </row>
    <row r="399" spans="1:7" ht="15.75" customHeight="1">
      <c r="A399" s="80"/>
      <c r="B399" s="77"/>
      <c r="C399" s="31" t="s">
        <v>313</v>
      </c>
      <c r="D399" s="71"/>
      <c r="E399" s="71"/>
      <c r="F399" s="71"/>
      <c r="G399" s="86"/>
    </row>
    <row r="400" spans="1:7" ht="15.75" customHeight="1">
      <c r="A400" s="80"/>
      <c r="B400" s="77"/>
      <c r="C400" s="31" t="s">
        <v>314</v>
      </c>
      <c r="D400" s="71"/>
      <c r="E400" s="71"/>
      <c r="F400" s="71"/>
      <c r="G400" s="86"/>
    </row>
    <row r="401" spans="1:7" ht="15.75" customHeight="1">
      <c r="A401" s="80"/>
      <c r="B401" s="77"/>
      <c r="C401" s="31" t="s">
        <v>315</v>
      </c>
      <c r="D401" s="71"/>
      <c r="E401" s="71"/>
      <c r="F401" s="71"/>
      <c r="G401" s="86"/>
    </row>
    <row r="402" spans="1:7" ht="15.75" customHeight="1">
      <c r="A402" s="80"/>
      <c r="B402" s="77"/>
      <c r="C402" s="31" t="s">
        <v>316</v>
      </c>
      <c r="D402" s="71"/>
      <c r="E402" s="71"/>
      <c r="F402" s="71"/>
      <c r="G402" s="86"/>
    </row>
    <row r="403" spans="1:7" ht="15.75" customHeight="1" thickBot="1">
      <c r="A403" s="81"/>
      <c r="B403" s="77"/>
      <c r="C403" s="11" t="s">
        <v>317</v>
      </c>
      <c r="D403" s="72"/>
      <c r="E403" s="72"/>
      <c r="F403" s="72"/>
      <c r="G403" s="86"/>
    </row>
    <row r="404" spans="1:7" ht="15.75" customHeight="1">
      <c r="A404" s="79" t="s">
        <v>463</v>
      </c>
      <c r="B404" s="77"/>
      <c r="C404" s="12" t="s">
        <v>318</v>
      </c>
      <c r="D404" s="70">
        <v>0.44</v>
      </c>
      <c r="E404" s="70">
        <v>0.74</v>
      </c>
      <c r="F404" s="70">
        <v>0.64</v>
      </c>
      <c r="G404" s="86"/>
    </row>
    <row r="405" spans="1:7" ht="15.75" customHeight="1">
      <c r="A405" s="80"/>
      <c r="B405" s="77"/>
      <c r="C405" s="31" t="s">
        <v>319</v>
      </c>
      <c r="D405" s="71"/>
      <c r="E405" s="71"/>
      <c r="F405" s="71"/>
      <c r="G405" s="86"/>
    </row>
    <row r="406" spans="1:7" ht="15.75" customHeight="1">
      <c r="A406" s="80"/>
      <c r="B406" s="77"/>
      <c r="C406" s="31" t="s">
        <v>320</v>
      </c>
      <c r="D406" s="71"/>
      <c r="E406" s="71"/>
      <c r="F406" s="71"/>
      <c r="G406" s="86"/>
    </row>
    <row r="407" spans="1:7" ht="15.75" customHeight="1" thickBot="1">
      <c r="A407" s="81"/>
      <c r="B407" s="77"/>
      <c r="C407" s="11" t="s">
        <v>321</v>
      </c>
      <c r="D407" s="72"/>
      <c r="E407" s="72"/>
      <c r="F407" s="72"/>
      <c r="G407" s="86"/>
    </row>
    <row r="408" spans="1:7" ht="15.75" customHeight="1">
      <c r="A408" s="79" t="s">
        <v>464</v>
      </c>
      <c r="B408" s="77"/>
      <c r="C408" s="12" t="s">
        <v>322</v>
      </c>
      <c r="D408" s="70">
        <v>6.44</v>
      </c>
      <c r="E408" s="70">
        <v>13.1</v>
      </c>
      <c r="F408" s="73">
        <v>12.54</v>
      </c>
      <c r="G408" s="86"/>
    </row>
    <row r="409" spans="1:7" ht="15.75" customHeight="1">
      <c r="A409" s="80"/>
      <c r="B409" s="77"/>
      <c r="C409" s="31" t="s">
        <v>323</v>
      </c>
      <c r="D409" s="71"/>
      <c r="E409" s="71"/>
      <c r="F409" s="74"/>
      <c r="G409" s="86"/>
    </row>
    <row r="410" spans="1:7" ht="15.75" customHeight="1">
      <c r="A410" s="80"/>
      <c r="B410" s="77"/>
      <c r="C410" s="31" t="s">
        <v>324</v>
      </c>
      <c r="D410" s="71"/>
      <c r="E410" s="71"/>
      <c r="F410" s="74"/>
      <c r="G410" s="86"/>
    </row>
    <row r="411" spans="1:7" ht="15.75" customHeight="1">
      <c r="A411" s="80"/>
      <c r="B411" s="77"/>
      <c r="C411" s="31" t="s">
        <v>325</v>
      </c>
      <c r="D411" s="71"/>
      <c r="E411" s="71"/>
      <c r="F411" s="74"/>
      <c r="G411" s="86"/>
    </row>
    <row r="412" spans="1:7" ht="15.75" customHeight="1">
      <c r="A412" s="80"/>
      <c r="B412" s="77"/>
      <c r="C412" s="31" t="s">
        <v>326</v>
      </c>
      <c r="D412" s="71"/>
      <c r="E412" s="71"/>
      <c r="F412" s="74"/>
      <c r="G412" s="86"/>
    </row>
    <row r="413" spans="1:7" ht="15.75" customHeight="1">
      <c r="A413" s="80"/>
      <c r="B413" s="77"/>
      <c r="C413" s="31" t="s">
        <v>327</v>
      </c>
      <c r="D413" s="71"/>
      <c r="E413" s="71"/>
      <c r="F413" s="74"/>
      <c r="G413" s="86"/>
    </row>
    <row r="414" spans="1:7" ht="15.75" customHeight="1">
      <c r="A414" s="80"/>
      <c r="B414" s="77"/>
      <c r="C414" s="31" t="s">
        <v>328</v>
      </c>
      <c r="D414" s="71"/>
      <c r="E414" s="71"/>
      <c r="F414" s="74"/>
      <c r="G414" s="86"/>
    </row>
    <row r="415" spans="1:7" ht="15.75" customHeight="1">
      <c r="A415" s="80"/>
      <c r="B415" s="77"/>
      <c r="C415" s="30" t="s">
        <v>329</v>
      </c>
      <c r="D415" s="71"/>
      <c r="E415" s="71"/>
      <c r="F415" s="74"/>
      <c r="G415" s="86"/>
    </row>
    <row r="416" spans="1:7" ht="15.75" customHeight="1">
      <c r="A416" s="80"/>
      <c r="B416" s="77"/>
      <c r="C416" s="31" t="s">
        <v>330</v>
      </c>
      <c r="D416" s="71"/>
      <c r="E416" s="71"/>
      <c r="F416" s="74"/>
      <c r="G416" s="86"/>
    </row>
    <row r="417" spans="1:7" ht="15.75" customHeight="1">
      <c r="A417" s="80"/>
      <c r="B417" s="77"/>
      <c r="C417" s="31" t="s">
        <v>331</v>
      </c>
      <c r="D417" s="71"/>
      <c r="E417" s="71"/>
      <c r="F417" s="74"/>
      <c r="G417" s="86"/>
    </row>
    <row r="418" spans="1:7" ht="15.75" customHeight="1">
      <c r="A418" s="80"/>
      <c r="B418" s="77"/>
      <c r="C418" s="31" t="s">
        <v>332</v>
      </c>
      <c r="D418" s="71"/>
      <c r="E418" s="71"/>
      <c r="F418" s="74"/>
      <c r="G418" s="86"/>
    </row>
    <row r="419" spans="1:7" ht="15.75" customHeight="1">
      <c r="A419" s="80"/>
      <c r="B419" s="77"/>
      <c r="C419" s="31" t="s">
        <v>333</v>
      </c>
      <c r="D419" s="71"/>
      <c r="E419" s="71"/>
      <c r="F419" s="74"/>
      <c r="G419" s="86"/>
    </row>
    <row r="420" spans="1:7" ht="15.75" customHeight="1">
      <c r="A420" s="80"/>
      <c r="B420" s="77"/>
      <c r="C420" s="31" t="s">
        <v>334</v>
      </c>
      <c r="D420" s="71"/>
      <c r="E420" s="71"/>
      <c r="F420" s="74"/>
      <c r="G420" s="86"/>
    </row>
    <row r="421" spans="1:7" ht="15.75" customHeight="1">
      <c r="A421" s="80"/>
      <c r="B421" s="77"/>
      <c r="C421" s="31" t="s">
        <v>335</v>
      </c>
      <c r="D421" s="71"/>
      <c r="E421" s="71"/>
      <c r="F421" s="74"/>
      <c r="G421" s="86"/>
    </row>
    <row r="422" spans="1:7" ht="15.75" customHeight="1">
      <c r="A422" s="80"/>
      <c r="B422" s="77"/>
      <c r="C422" s="31" t="s">
        <v>336</v>
      </c>
      <c r="D422" s="71"/>
      <c r="E422" s="71"/>
      <c r="F422" s="74"/>
      <c r="G422" s="86"/>
    </row>
    <row r="423" spans="1:7" ht="15.75" customHeight="1">
      <c r="A423" s="80"/>
      <c r="B423" s="77"/>
      <c r="C423" s="31" t="s">
        <v>337</v>
      </c>
      <c r="D423" s="71"/>
      <c r="E423" s="71"/>
      <c r="F423" s="74"/>
      <c r="G423" s="86"/>
    </row>
    <row r="424" spans="1:7" ht="15.75" customHeight="1">
      <c r="A424" s="80"/>
      <c r="B424" s="77"/>
      <c r="C424" s="30" t="s">
        <v>338</v>
      </c>
      <c r="D424" s="71"/>
      <c r="E424" s="71"/>
      <c r="F424" s="74"/>
      <c r="G424" s="86"/>
    </row>
    <row r="425" spans="1:7" ht="15.75" customHeight="1">
      <c r="A425" s="80"/>
      <c r="B425" s="77"/>
      <c r="C425" s="31" t="s">
        <v>339</v>
      </c>
      <c r="D425" s="71"/>
      <c r="E425" s="71"/>
      <c r="F425" s="74"/>
      <c r="G425" s="86"/>
    </row>
    <row r="426" spans="1:7" ht="15.75" customHeight="1">
      <c r="A426" s="80"/>
      <c r="B426" s="77"/>
      <c r="C426" s="30" t="s">
        <v>340</v>
      </c>
      <c r="D426" s="71"/>
      <c r="E426" s="71"/>
      <c r="F426" s="74"/>
      <c r="G426" s="86"/>
    </row>
    <row r="427" spans="1:7" ht="15.75" customHeight="1">
      <c r="A427" s="80"/>
      <c r="B427" s="77"/>
      <c r="C427" s="31" t="s">
        <v>341</v>
      </c>
      <c r="D427" s="71"/>
      <c r="E427" s="71"/>
      <c r="F427" s="74"/>
      <c r="G427" s="86"/>
    </row>
    <row r="428" spans="1:7" ht="15.75" customHeight="1">
      <c r="A428" s="80"/>
      <c r="B428" s="77"/>
      <c r="C428" s="31" t="s">
        <v>342</v>
      </c>
      <c r="D428" s="71"/>
      <c r="E428" s="71"/>
      <c r="F428" s="74"/>
      <c r="G428" s="86"/>
    </row>
    <row r="429" spans="1:7" ht="15.75" customHeight="1">
      <c r="A429" s="80"/>
      <c r="B429" s="77"/>
      <c r="C429" s="31" t="s">
        <v>343</v>
      </c>
      <c r="D429" s="71"/>
      <c r="E429" s="71"/>
      <c r="F429" s="74"/>
      <c r="G429" s="86"/>
    </row>
    <row r="430" spans="1:7" ht="15.75" customHeight="1">
      <c r="A430" s="80"/>
      <c r="B430" s="77"/>
      <c r="C430" s="31" t="s">
        <v>344</v>
      </c>
      <c r="D430" s="71"/>
      <c r="E430" s="71"/>
      <c r="F430" s="74"/>
      <c r="G430" s="86"/>
    </row>
    <row r="431" spans="1:7" ht="15.75" customHeight="1" thickBot="1">
      <c r="A431" s="80"/>
      <c r="B431" s="77"/>
      <c r="C431" s="11" t="s">
        <v>345</v>
      </c>
      <c r="D431" s="72"/>
      <c r="E431" s="72"/>
      <c r="F431" s="75"/>
      <c r="G431" s="86"/>
    </row>
    <row r="432" spans="1:7" ht="15.75" customHeight="1">
      <c r="A432" s="79" t="s">
        <v>465</v>
      </c>
      <c r="B432" s="77"/>
      <c r="C432" s="12" t="s">
        <v>346</v>
      </c>
      <c r="D432" s="70">
        <v>2.5</v>
      </c>
      <c r="E432" s="70">
        <v>2.9</v>
      </c>
      <c r="F432" s="70">
        <v>2.74</v>
      </c>
      <c r="G432" s="86"/>
    </row>
    <row r="433" spans="1:7" ht="15.75" customHeight="1">
      <c r="A433" s="80"/>
      <c r="B433" s="77"/>
      <c r="C433" s="31" t="s">
        <v>347</v>
      </c>
      <c r="D433" s="71"/>
      <c r="E433" s="71"/>
      <c r="F433" s="71"/>
      <c r="G433" s="86"/>
    </row>
    <row r="434" spans="1:7" ht="15.75" customHeight="1">
      <c r="A434" s="80"/>
      <c r="B434" s="77"/>
      <c r="C434" s="31" t="s">
        <v>348</v>
      </c>
      <c r="D434" s="71"/>
      <c r="E434" s="71"/>
      <c r="F434" s="71"/>
      <c r="G434" s="86"/>
    </row>
    <row r="435" spans="1:7" ht="15.75" customHeight="1">
      <c r="A435" s="80"/>
      <c r="B435" s="77"/>
      <c r="C435" s="31" t="s">
        <v>349</v>
      </c>
      <c r="D435" s="71"/>
      <c r="E435" s="71"/>
      <c r="F435" s="71"/>
      <c r="G435" s="86"/>
    </row>
    <row r="436" spans="1:7" ht="15.75" customHeight="1">
      <c r="A436" s="80"/>
      <c r="B436" s="77"/>
      <c r="C436" s="31" t="s">
        <v>350</v>
      </c>
      <c r="D436" s="71"/>
      <c r="E436" s="71"/>
      <c r="F436" s="71"/>
      <c r="G436" s="86"/>
    </row>
    <row r="437" spans="1:7" ht="15.75" customHeight="1">
      <c r="A437" s="80"/>
      <c r="B437" s="77"/>
      <c r="C437" s="31" t="s">
        <v>351</v>
      </c>
      <c r="D437" s="71"/>
      <c r="E437" s="71"/>
      <c r="F437" s="71"/>
      <c r="G437" s="86"/>
    </row>
    <row r="438" spans="1:7" ht="15.75" customHeight="1">
      <c r="A438" s="80"/>
      <c r="B438" s="77"/>
      <c r="C438" s="31" t="s">
        <v>352</v>
      </c>
      <c r="D438" s="71"/>
      <c r="E438" s="71"/>
      <c r="F438" s="71"/>
      <c r="G438" s="86"/>
    </row>
    <row r="439" spans="1:7" ht="15.75" customHeight="1">
      <c r="A439" s="80"/>
      <c r="B439" s="77"/>
      <c r="C439" s="31" t="s">
        <v>353</v>
      </c>
      <c r="D439" s="71"/>
      <c r="E439" s="71"/>
      <c r="F439" s="71"/>
      <c r="G439" s="86"/>
    </row>
    <row r="440" spans="1:7" ht="15.75" customHeight="1">
      <c r="A440" s="80"/>
      <c r="B440" s="77"/>
      <c r="C440" s="31" t="s">
        <v>354</v>
      </c>
      <c r="D440" s="71"/>
      <c r="E440" s="71"/>
      <c r="F440" s="71"/>
      <c r="G440" s="86"/>
    </row>
    <row r="441" spans="1:7" ht="15.75" customHeight="1">
      <c r="A441" s="80"/>
      <c r="B441" s="77"/>
      <c r="C441" s="31" t="s">
        <v>355</v>
      </c>
      <c r="D441" s="71"/>
      <c r="E441" s="71"/>
      <c r="F441" s="71"/>
      <c r="G441" s="86"/>
    </row>
    <row r="442" spans="1:7" ht="15.75" customHeight="1">
      <c r="A442" s="80"/>
      <c r="B442" s="77"/>
      <c r="C442" s="31" t="s">
        <v>356</v>
      </c>
      <c r="D442" s="71"/>
      <c r="E442" s="71"/>
      <c r="F442" s="71"/>
      <c r="G442" s="86"/>
    </row>
    <row r="443" spans="1:7" ht="15.75" customHeight="1" thickBot="1">
      <c r="A443" s="81"/>
      <c r="B443" s="78"/>
      <c r="C443" s="11" t="s">
        <v>357</v>
      </c>
      <c r="D443" s="72"/>
      <c r="E443" s="72"/>
      <c r="F443" s="72"/>
      <c r="G443" s="87"/>
    </row>
    <row r="444" spans="1:7" ht="36.75" customHeight="1" thickBot="1">
      <c r="A444" s="68" t="s">
        <v>472</v>
      </c>
      <c r="B444" s="68"/>
      <c r="C444" s="93"/>
      <c r="D444" s="25">
        <f>SUM(D336:D443)</f>
        <v>22.44</v>
      </c>
      <c r="E444" s="25">
        <f>SUM(E336:E443)</f>
        <v>41.919999999999995</v>
      </c>
      <c r="F444" s="23">
        <f>SUM(F336:F443)</f>
        <v>36.580000000000005</v>
      </c>
      <c r="G444" s="1"/>
    </row>
    <row r="445" spans="1:7" ht="15.75" customHeight="1" thickBot="1">
      <c r="A445" s="41" t="s">
        <v>473</v>
      </c>
      <c r="B445" s="41"/>
      <c r="C445" s="42"/>
      <c r="D445" s="25">
        <f>D333+D444</f>
        <v>67.34</v>
      </c>
      <c r="E445" s="25">
        <f>E333+E444</f>
        <v>116.62</v>
      </c>
      <c r="F445" s="23">
        <f>F333+F444</f>
        <v>108.47999999999999</v>
      </c>
      <c r="G445" s="1"/>
    </row>
    <row r="446" spans="1:7" ht="53.25" customHeight="1" thickBot="1">
      <c r="A446" s="41" t="s">
        <v>475</v>
      </c>
      <c r="B446" s="41"/>
      <c r="C446" s="42"/>
      <c r="D446" s="23">
        <f>D334</f>
        <v>6.7999999999999989</v>
      </c>
      <c r="E446" s="23">
        <f t="shared" ref="E446:F446" si="1">E334</f>
        <v>13.200000000000001</v>
      </c>
      <c r="F446" s="23">
        <f t="shared" si="1"/>
        <v>13.700000000000003</v>
      </c>
      <c r="G446" s="23"/>
    </row>
  </sheetData>
  <mergeCells count="201">
    <mergeCell ref="D325:D332"/>
    <mergeCell ref="E325:E332"/>
    <mergeCell ref="F325:F332"/>
    <mergeCell ref="D336:D349"/>
    <mergeCell ref="E336:E349"/>
    <mergeCell ref="F336:F349"/>
    <mergeCell ref="D315:D318"/>
    <mergeCell ref="E315:E318"/>
    <mergeCell ref="F315:F318"/>
    <mergeCell ref="D319:D324"/>
    <mergeCell ref="E319:E324"/>
    <mergeCell ref="F319:F324"/>
    <mergeCell ref="D307:D309"/>
    <mergeCell ref="E307:E309"/>
    <mergeCell ref="F307:F309"/>
    <mergeCell ref="D310:D314"/>
    <mergeCell ref="E310:E314"/>
    <mergeCell ref="F310:F314"/>
    <mergeCell ref="D298:D301"/>
    <mergeCell ref="E298:E301"/>
    <mergeCell ref="F298:F301"/>
    <mergeCell ref="D302:D306"/>
    <mergeCell ref="E302:E306"/>
    <mergeCell ref="F302:F306"/>
    <mergeCell ref="D275:D291"/>
    <mergeCell ref="E275:E291"/>
    <mergeCell ref="F275:F291"/>
    <mergeCell ref="D292:D297"/>
    <mergeCell ref="E292:E297"/>
    <mergeCell ref="F292:F297"/>
    <mergeCell ref="D265:D269"/>
    <mergeCell ref="E265:E269"/>
    <mergeCell ref="F265:F269"/>
    <mergeCell ref="D270:D274"/>
    <mergeCell ref="E270:E274"/>
    <mergeCell ref="F270:F274"/>
    <mergeCell ref="D250:D261"/>
    <mergeCell ref="E250:E261"/>
    <mergeCell ref="F250:F261"/>
    <mergeCell ref="D262:D264"/>
    <mergeCell ref="E262:E264"/>
    <mergeCell ref="F262:F264"/>
    <mergeCell ref="D238:D243"/>
    <mergeCell ref="E238:E243"/>
    <mergeCell ref="F238:F243"/>
    <mergeCell ref="D244:D249"/>
    <mergeCell ref="E244:E249"/>
    <mergeCell ref="F244:F249"/>
    <mergeCell ref="D223:D232"/>
    <mergeCell ref="E223:E232"/>
    <mergeCell ref="F223:F232"/>
    <mergeCell ref="D233:D237"/>
    <mergeCell ref="E233:E237"/>
    <mergeCell ref="F233:F237"/>
    <mergeCell ref="D197:D202"/>
    <mergeCell ref="E197:E202"/>
    <mergeCell ref="F197:F202"/>
    <mergeCell ref="D203:D222"/>
    <mergeCell ref="E203:E222"/>
    <mergeCell ref="F203:F222"/>
    <mergeCell ref="D187:D196"/>
    <mergeCell ref="E187:E196"/>
    <mergeCell ref="F187:F196"/>
    <mergeCell ref="D140:D166"/>
    <mergeCell ref="E140:E166"/>
    <mergeCell ref="F140:F166"/>
    <mergeCell ref="D167:D178"/>
    <mergeCell ref="E167:E178"/>
    <mergeCell ref="F167:F178"/>
    <mergeCell ref="D64:D73"/>
    <mergeCell ref="E64:E73"/>
    <mergeCell ref="F64:F73"/>
    <mergeCell ref="D97:D106"/>
    <mergeCell ref="E97:E106"/>
    <mergeCell ref="F97:F106"/>
    <mergeCell ref="D107:D110"/>
    <mergeCell ref="E107:E110"/>
    <mergeCell ref="F107:F110"/>
    <mergeCell ref="D84:D88"/>
    <mergeCell ref="E84:E88"/>
    <mergeCell ref="F84:F88"/>
    <mergeCell ref="D90:D96"/>
    <mergeCell ref="E90:E96"/>
    <mergeCell ref="F90:F96"/>
    <mergeCell ref="A446:C446"/>
    <mergeCell ref="A445:C445"/>
    <mergeCell ref="A404:A407"/>
    <mergeCell ref="A408:A431"/>
    <mergeCell ref="G336:G443"/>
    <mergeCell ref="C338:C339"/>
    <mergeCell ref="C340:C347"/>
    <mergeCell ref="C348:C349"/>
    <mergeCell ref="C336:C337"/>
    <mergeCell ref="A444:C444"/>
    <mergeCell ref="D350:D360"/>
    <mergeCell ref="E350:E360"/>
    <mergeCell ref="F350:F360"/>
    <mergeCell ref="D361:D384"/>
    <mergeCell ref="E361:E384"/>
    <mergeCell ref="F361:F384"/>
    <mergeCell ref="A350:A360"/>
    <mergeCell ref="A361:A384"/>
    <mergeCell ref="A432:A443"/>
    <mergeCell ref="A336:A349"/>
    <mergeCell ref="D432:D443"/>
    <mergeCell ref="E432:E443"/>
    <mergeCell ref="F432:F443"/>
    <mergeCell ref="D404:D407"/>
    <mergeCell ref="E404:E407"/>
    <mergeCell ref="F404:F407"/>
    <mergeCell ref="D408:D431"/>
    <mergeCell ref="E408:E431"/>
    <mergeCell ref="F408:F431"/>
    <mergeCell ref="B336:B443"/>
    <mergeCell ref="A385:A403"/>
    <mergeCell ref="G13:G334"/>
    <mergeCell ref="D74:D77"/>
    <mergeCell ref="E74:E77"/>
    <mergeCell ref="F74:F77"/>
    <mergeCell ref="D78:D83"/>
    <mergeCell ref="E78:E83"/>
    <mergeCell ref="F78:F83"/>
    <mergeCell ref="D13:D32"/>
    <mergeCell ref="E13:E32"/>
    <mergeCell ref="F13:F32"/>
    <mergeCell ref="D33:D55"/>
    <mergeCell ref="E33:E55"/>
    <mergeCell ref="F33:F55"/>
    <mergeCell ref="D56:D63"/>
    <mergeCell ref="E56:E63"/>
    <mergeCell ref="F56:F63"/>
    <mergeCell ref="A179:A186"/>
    <mergeCell ref="A197:A202"/>
    <mergeCell ref="A84:A88"/>
    <mergeCell ref="A124:A134"/>
    <mergeCell ref="A333:C333"/>
    <mergeCell ref="A335:G335"/>
    <mergeCell ref="D385:D403"/>
    <mergeCell ref="E385:E403"/>
    <mergeCell ref="F385:F403"/>
    <mergeCell ref="D124:D134"/>
    <mergeCell ref="E124:E134"/>
    <mergeCell ref="F124:F134"/>
    <mergeCell ref="D135:D139"/>
    <mergeCell ref="E135:E139"/>
    <mergeCell ref="F135:F139"/>
    <mergeCell ref="D111:D114"/>
    <mergeCell ref="E111:E114"/>
    <mergeCell ref="F111:F114"/>
    <mergeCell ref="D115:D123"/>
    <mergeCell ref="E115:E123"/>
    <mergeCell ref="F115:F123"/>
    <mergeCell ref="D179:D186"/>
    <mergeCell ref="E179:E186"/>
    <mergeCell ref="F179:F186"/>
    <mergeCell ref="A187:A196"/>
    <mergeCell ref="A250:A261"/>
    <mergeCell ref="A233:A237"/>
    <mergeCell ref="A238:A243"/>
    <mergeCell ref="A203:A222"/>
    <mergeCell ref="A223:A232"/>
    <mergeCell ref="A319:A324"/>
    <mergeCell ref="A307:A309"/>
    <mergeCell ref="A262:A264"/>
    <mergeCell ref="A310:A314"/>
    <mergeCell ref="A315:A318"/>
    <mergeCell ref="A302:A306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C11:G11"/>
    <mergeCell ref="A12:G12"/>
    <mergeCell ref="A265:A269"/>
    <mergeCell ref="B13:B332"/>
    <mergeCell ref="A64:A73"/>
    <mergeCell ref="A74:A77"/>
    <mergeCell ref="A292:A297"/>
    <mergeCell ref="A298:A301"/>
    <mergeCell ref="A270:A274"/>
    <mergeCell ref="A275:A291"/>
    <mergeCell ref="A167:A178"/>
    <mergeCell ref="A135:A139"/>
    <mergeCell ref="A13:A32"/>
    <mergeCell ref="A33:A55"/>
    <mergeCell ref="A56:A63"/>
    <mergeCell ref="A107:A110"/>
    <mergeCell ref="A111:A114"/>
    <mergeCell ref="A90:A96"/>
    <mergeCell ref="A97:A106"/>
    <mergeCell ref="A140:A166"/>
    <mergeCell ref="A115:A123"/>
    <mergeCell ref="A78:A83"/>
    <mergeCell ref="A325:A332"/>
    <mergeCell ref="A244:A249"/>
  </mergeCells>
  <pageMargins left="0.59055118110236227" right="0.39370078740157483" top="0.78740157480314965" bottom="0.78740157480314965" header="0.23622047244094491" footer="0.59055118110236227"/>
  <pageSetup paperSize="9" scale="3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Дроголюбова Светлана Алексеевна</cp:lastModifiedBy>
  <cp:lastPrinted>2019-08-21T06:43:48Z</cp:lastPrinted>
  <dcterms:created xsi:type="dcterms:W3CDTF">2008-11-25T06:59:08Z</dcterms:created>
  <dcterms:modified xsi:type="dcterms:W3CDTF">2020-02-14T10:16:23Z</dcterms:modified>
</cp:coreProperties>
</file>